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ell\Desktop\Ūkinės prekės\Pirkimo dokumentai\"/>
    </mc:Choice>
  </mc:AlternateContent>
  <xr:revisionPtr revIDLastSave="0" documentId="13_ncr:1_{28D81A88-AB0D-4FE1-9F87-8DACF28D6D6F}" xr6:coauthVersionLast="47" xr6:coauthVersionMax="47" xr10:uidLastSave="{00000000-0000-0000-0000-000000000000}"/>
  <bookViews>
    <workbookView xWindow="28680" yWindow="-120" windowWidth="29040" windowHeight="15720" xr2:uid="{C0CF2CB9-97A0-48BD-A084-BD8D98553742}"/>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9" i="1" l="1"/>
  <c r="I90" i="1" s="1"/>
  <c r="I91" i="1" s="1"/>
</calcChain>
</file>

<file path=xl/sharedStrings.xml><?xml version="1.0" encoding="utf-8"?>
<sst xmlns="http://schemas.openxmlformats.org/spreadsheetml/2006/main" count="226" uniqueCount="176">
  <si>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</si>
  <si>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</si>
  <si>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</si>
  <si>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</si>
  <si>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</si>
  <si>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</si>
  <si>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</si>
  <si>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</si>
  <si>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</si>
  <si>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</si>
  <si>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</si>
  <si>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</si>
  <si>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</si>
  <si>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</si>
  <si>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</si>
  <si>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</si>
  <si>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</si>
  <si>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</si>
  <si>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</si>
  <si>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</si>
  <si>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</si>
  <si>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</si>
  <si>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</si>
  <si>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</si>
  <si>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</si>
  <si>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</si>
  <si>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</si>
  <si>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</si>
  <si>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</si>
  <si>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</si>
  <si>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</si>
  <si>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</si>
  <si>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</si>
  <si>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</si>
  <si>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</si>
  <si>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Prekės pavadinimas, techninė charakteristika</t>
  </si>
  <si>
    <t>Gaminio žymėjimas arba tipas, standartas, išmatavimai, fasuotės</t>
  </si>
  <si>
    <t>Matavimo vienetas</t>
  </si>
  <si>
    <t xml:space="preserve">Preliminarus  perkamų prekių kiekis </t>
  </si>
  <si>
    <r>
      <t xml:space="preserve">Įkainis Eur be PVM
 (nepritaikius nuolaidos)
</t>
    </r>
    <r>
      <rPr>
        <b/>
        <sz val="12"/>
        <color rgb="FFFF0000"/>
        <rFont val="Tahoma"/>
        <family val="2"/>
        <charset val="186"/>
      </rPr>
      <t>(pildo tiekėjas)</t>
    </r>
    <r>
      <rPr>
        <b/>
        <sz val="12"/>
        <rFont val="Tahoma"/>
        <family val="2"/>
        <charset val="186"/>
      </rPr>
      <t xml:space="preserve">
</t>
    </r>
  </si>
  <si>
    <t xml:space="preserve">Bendra kaina Eur be PVM
</t>
  </si>
  <si>
    <t>I.</t>
  </si>
  <si>
    <t>l</t>
  </si>
  <si>
    <t>kg</t>
  </si>
  <si>
    <t>vnt.</t>
  </si>
  <si>
    <t>II.</t>
  </si>
  <si>
    <t>m</t>
  </si>
  <si>
    <t>III.</t>
  </si>
  <si>
    <t>IV.</t>
  </si>
  <si>
    <t>V.</t>
  </si>
  <si>
    <t>VI.</t>
  </si>
  <si>
    <t>VII.</t>
  </si>
  <si>
    <t>pak.</t>
  </si>
  <si>
    <t>Darbo pirštinės</t>
  </si>
  <si>
    <t>pora</t>
  </si>
  <si>
    <t>Šluostė</t>
  </si>
  <si>
    <t>*Jei "PVM" laukas nepildomas, nurodykite priežastis, dėl kurių PVM nemokamas: -_____________________________________________________________________________________________________________</t>
  </si>
  <si>
    <t>PASTABOS:</t>
  </si>
  <si>
    <t>3.</t>
  </si>
  <si>
    <t>4.</t>
  </si>
  <si>
    <t>5.</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</si>
  <si>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</si>
  <si>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</si>
  <si>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</si>
  <si>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</si>
  <si>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</si>
  <si>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</si>
  <si>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</si>
  <si>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</si>
  <si>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</si>
  <si>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</si>
  <si>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</si>
  <si>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</si>
  <si>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</si>
  <si>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</si>
  <si>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</si>
  <si>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(Dalyvio arba jo įgalioto asmens pareigų pavadinimas)</t>
  </si>
  <si>
    <t>(Parašas)</t>
  </si>
  <si>
    <t>(vardas, pavardė)</t>
  </si>
  <si>
    <t>6.3 p.</t>
  </si>
  <si>
    <r>
      <t>PASIŪLYMAS                                                                                                                                                                                                                                                                                                                                               DĖL ĮVAIRIŲ ŪKINIŲ PREKIŲ</t>
    </r>
    <r>
      <rPr>
        <b/>
        <i/>
        <sz val="16"/>
        <color theme="9" tint="-0.249977111117893"/>
        <rFont val="Tahoma"/>
        <family val="2"/>
        <charset val="186"/>
      </rPr>
      <t xml:space="preserve">                                                                                                                                                                                                                                                                                                                                                                      </t>
    </r>
  </si>
  <si>
    <t>Kauno kolegijai</t>
  </si>
  <si>
    <t>Baterijos ir akumuliatoriai</t>
  </si>
  <si>
    <t>Elementai, AA</t>
  </si>
  <si>
    <t>Įtampa ne mažiau 1.5 V, pakuotėje ne mažiau 10 vnt.</t>
  </si>
  <si>
    <t>Elementai, AAA</t>
  </si>
  <si>
    <t>Elementai CR2</t>
  </si>
  <si>
    <t>Elektros perkės</t>
  </si>
  <si>
    <t>Kabelis</t>
  </si>
  <si>
    <t>3x1,5mm</t>
  </si>
  <si>
    <t>Kištukinis lizdas</t>
  </si>
  <si>
    <t>Vienvietis, įleidžiamas, su įžeminimu, srovė 16 A, įtampa 250 V</t>
  </si>
  <si>
    <t>Jungiklis</t>
  </si>
  <si>
    <t>Įleidžiamas, dviejų klavišų</t>
  </si>
  <si>
    <t xml:space="preserve">Šviestuvas </t>
  </si>
  <si>
    <t>36W4300LM6000KIP60</t>
  </si>
  <si>
    <t>LED lemputė</t>
  </si>
  <si>
    <t>E27; 10 W; 1055 LM</t>
  </si>
  <si>
    <t>Instaliacinis lovelis</t>
  </si>
  <si>
    <t>200 cm x 4 cm x 4 cm</t>
  </si>
  <si>
    <t>vnt</t>
  </si>
  <si>
    <t>Buitiniai elektros prietaisai</t>
  </si>
  <si>
    <t>Šaldytuvas</t>
  </si>
  <si>
    <t>Laisvai statomas; šaldiklis apačioje;  ≥ 170 cm; bendra talpa ≥ 250 l; energinio efektyvumo klasė ≥ E</t>
  </si>
  <si>
    <t>Virdulys</t>
  </si>
  <si>
    <t>Elektrinis; talpa ≥ 1.7 l; galia – ne mažiau nei 2000 W</t>
  </si>
  <si>
    <t>Mikrobangų krosnelė</t>
  </si>
  <si>
    <t>Talpa ≥ 20 l; galia ≥ 800 W; lėkštės skersmuo  ≥ 25 cm</t>
  </si>
  <si>
    <t>Kavos aparatas</t>
  </si>
  <si>
    <t>Automatinis; vandens talpa  ≥ 2 l; pupelių  talpa ≥ 250 g; integruota kavamalė; integruota pieno sistema; našumas  ≥ 50 puodelių/parą</t>
  </si>
  <si>
    <t>Valymo priemonės patalpų priežiūrai</t>
  </si>
  <si>
    <t>Dušo kabinos valiklis</t>
  </si>
  <si>
    <t>Su purkštuku, talpa ne mažiau 0,5 l</t>
  </si>
  <si>
    <t>Grindų ploviklis</t>
  </si>
  <si>
    <t>Įvairioms grindims, talpa ne mažiau 1 l</t>
  </si>
  <si>
    <t>Unitazo valiklis</t>
  </si>
  <si>
    <t>Talpa ne mažiau 0,7 l</t>
  </si>
  <si>
    <t xml:space="preserve">Skalbimo milteliai </t>
  </si>
  <si>
    <t>Spalvotiems skalbiniams, talpa ne mažiau 3 kg</t>
  </si>
  <si>
    <t>Skystas muilas</t>
  </si>
  <si>
    <t>Antibakterinis, talpa ne mažiau 0,5 l</t>
  </si>
  <si>
    <t>Grindims, plaušinė, ne mažiau 50 cm</t>
  </si>
  <si>
    <t>Įvairios statybinės medžiagos</t>
  </si>
  <si>
    <t>Dažai sienoms</t>
  </si>
  <si>
    <t>Atsparumas drėgnam valymui ≥ 2 klasė, išeiga  ≥ 10 m²/l</t>
  </si>
  <si>
    <t>Pakabinamos lubos, konstrukcijos</t>
  </si>
  <si>
    <t>Mineralinio pluošto plokštės; matmenys 600x600 mm; storis \ge 12 mm; spalva – balta; drėgmės atsparumas ≥ 70 %; komplekte su T-24 profilių konstrukcija</t>
  </si>
  <si>
    <t>Gruntas</t>
  </si>
  <si>
    <t>Giluminis, sutvirtinantis paviršių; išeiga  ≥ 8m²/l, skirtas vidaus ir lauko darbams</t>
  </si>
  <si>
    <t>Grindų dangos</t>
  </si>
  <si>
    <t>Laminatas; atsparumo klasė 33; su užrakto sistema (clic)</t>
  </si>
  <si>
    <t>Sausas tinkas</t>
  </si>
  <si>
    <t>Gipsinis tinkas, skirtas vidaus darbams, pakuotė  ≥ 25 kg; sienų ir lubų lyginimui</t>
  </si>
  <si>
    <r>
      <t>m</t>
    </r>
    <r>
      <rPr>
        <vertAlign val="superscript"/>
        <sz val="11"/>
        <rFont val="Tahoma"/>
        <family val="2"/>
      </rPr>
      <t>2</t>
    </r>
  </si>
  <si>
    <t>Įrankiai, spynos, raktai, vyriai ir įvairios tvirtinimo detalės</t>
  </si>
  <si>
    <t>Durų spyna</t>
  </si>
  <si>
    <t>Cilindrinė (euro standarto)</t>
  </si>
  <si>
    <t>Medsraigtis</t>
  </si>
  <si>
    <t>Durų pritraukėjai</t>
  </si>
  <si>
    <t>Viršutinio montavimo su alkūnine svirtimi; Paskirtis: skirtas vidaus ir lauko durims; Jėgos klasė: EN 2/3/4 (reguliuojama); Funkcijos: reguliuojamas uždarymo greitis ir galinis pritraukimas (fiksacija); Atidarymo kampas: iki 180°; Atitiktis: tinkamas naudoti priešgaisrinėms durims.</t>
  </si>
  <si>
    <t>3x16 mm; pakuotėje ne mažiau 10 vnt</t>
  </si>
  <si>
    <t>Universalus techninis purškiamas tepalas</t>
  </si>
  <si>
    <t>Skirtas spynoms ir vyriams; talpa ≥ 200 ml</t>
  </si>
  <si>
    <t>Kitos prekės</t>
  </si>
  <si>
    <t>XL dydis, natūrali/dirbtinė oda, be pašiltinimo</t>
  </si>
  <si>
    <t>Herbicidai</t>
  </si>
  <si>
    <t>Sisteminio veikimo piktžolių naikinimo priemonė (pvz., „Roundup“ tipo); koncentratas; pakuotė ≥ 500 ml</t>
  </si>
  <si>
    <t>Techninė druska</t>
  </si>
  <si>
    <t>Sniego/ledo tirpinimui, pakuotėje ne mažiau 25 kg</t>
  </si>
  <si>
    <t>Šaltas asfaltas</t>
  </si>
  <si>
    <t>Remontinis, kelio asfaltavimui, pakuotėje ne mažiau 25 kg</t>
  </si>
  <si>
    <t>Šiukšliadėžės</t>
  </si>
  <si>
    <t>Pastatomos, su dangčiu arba pedaliniu mechanizmu; talpa ≥ 30 l; medžiaga – plastikas arba nerūdijantis plienas</t>
  </si>
  <si>
    <t>Šiukšlių maišas</t>
  </si>
  <si>
    <t>Didelio tankio polietileno (HDPE/LDPE); talpa ne mažiau nei 35 l, pakuotėje ne mažiau 10 vnt</t>
  </si>
  <si>
    <t>Kilimėlis</t>
  </si>
  <si>
    <t>Drėgmę ir purvą sugeriantis įėjimo kilimėlis; gumuotas pagrindas (neslystantys); matmenys nemažesni nei 60x90 cm</t>
  </si>
  <si>
    <t>Glaistas sienoms</t>
  </si>
  <si>
    <t>Paruoštas naudoti (polimerinis) arba miltelinis, sluoksnio storis  ≥ 2 mm</t>
  </si>
  <si>
    <r>
      <t xml:space="preserve">Tiekėjo siūloma kriterijaus reikšmė                                                                      </t>
    </r>
    <r>
      <rPr>
        <b/>
        <sz val="11"/>
        <color rgb="FFFF0000"/>
        <rFont val="Tahoma"/>
        <family val="2"/>
        <charset val="186"/>
      </rPr>
      <t>(pildo tiekėjas)</t>
    </r>
  </si>
  <si>
    <t>Nurodyti taikomą nuolaidą</t>
  </si>
  <si>
    <t>Kokybės kriterijus pagal pirkimo dokumentuose nustatytą pasiūlymų vertinimo tvarką (Konkurso Specialiųjų sąlygų  priedas Nr. 5  „Pasiūlymų vertinimo kriterijai ir sąlygos“)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</si>
  <si>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Specialiųjų pirkimo sąlygų 1 priede „Terminai“ atitinkamame punkte nurodytą terminą;
• suprantu, kad COVID-19, Rusijos Federacijos karinės agresijos prieš Ukrainą veiksmai bei nepaprastosios padėties Lietuvos Respublikos teritorijoje įvedimas atsižvelgiant į šį agresijos aktą savaime nėra laikomi civilinės atsakomybės netaikymo pagrindais, ir nesutrukdys tinkamai įvykdyti Sutartį.</t>
    </r>
  </si>
  <si>
    <r>
      <rPr>
        <b/>
        <sz val="11"/>
        <color theme="1"/>
        <rFont val="Tahoma"/>
        <family val="2"/>
      </rPr>
      <t>SVARBU:</t>
    </r>
    <r>
      <rPr>
        <sz val="11"/>
        <color theme="1"/>
        <rFont val="Tahoma"/>
        <family val="2"/>
        <charset val="186"/>
      </rPr>
      <t xml:space="preserve"> Viešųjų pirkimų tarnyba yra išaiškinusi (žr. http://vpt.lrv.lt/lt/naujienos/priminimas-del-konfidencialumo-viesuosiuose-pirkimuose), kad visas tiekėjo pasiūlymas negali būti laikomas konfidencialia informacija. Konfidencialia informacija taip pat nelaikoma prekių kaina, įkainiai (prekės vieneto kaina), pateikti tiekėjų pašalinimo pagrindų nebuvimą patvirtinantys dokumentai, informacija apie pasitelktus ūkio subjektus, kurių pajėgumais remiasi tiekėjas, subtiekėjai, tiekėjo siūlomos prekės pavadinimas (modelis, gamintojas) ir techninės specifikacijos (charakteristikos), ypač tais atvejais, kuomet siūlomas pirkimo objektas yra masinės gamybos arba jo savybės yra visuotinai žinomi. Konfidencialia negalima laikyti informacijos apie rinkoje egzistuojančias prekes bei jų savybes, ypač jei tokia informacija teisėtomis priemonėmis prieinama (arba gali būti prieinama) kiekvienam fiziniam ar juridiniam asmeniui įvairiais informacijos kanalais (pavyzdžiui, analogišką informaciją apie pasiūlyme nurodytas prekes galima rasti tiekėjo arba gamintojo interneto tinklalapyje). Vien tai, kad tiekėjas konkrečiame pirkime siūlo jau egzistuojantį produktą, nesudaro pagrindo to produkto pavadinimo laikyti tiekėjo komercine paslaptimi. Prekės pavadinimas (modelis, gamintojas) ir techninės specifikacijos (charakteristikos) gali būti konfidenciali informacija tik tiekėjui tai pagrindus. Tiekėjas dalyvaujantis viešajame pirkime gali nurodyti, kuri informacija pasiūlyme yra laikytina konfidencialia, tačiau konfidenciali informacija turi būti motyvuotai pagrįsta, kad perkančioji organizacija galėtų įvertinti ir nustatyti pateiktos konfidencialios informacijos pagrįstą būtinumą informaciją laikyti konfidencialia ir jos neatskleisti tretiesiems asmenims.</t>
    </r>
  </si>
  <si>
    <r>
      <rPr>
        <b/>
        <sz val="11"/>
        <color theme="1"/>
        <rFont val="Tahoma"/>
        <family val="2"/>
      </rPr>
      <t>PASTABA.</t>
    </r>
    <r>
      <rPr>
        <sz val="11"/>
        <color theme="1"/>
        <rFont val="Tahoma"/>
        <family val="2"/>
      </rPr>
      <t xml:space="preserve"> Tiekėjui nenurodžius, kokia informacija yra konfidenciali, laikoma, kad konfidencialios informacijos pasiūlyme nėra.</t>
    </r>
  </si>
  <si>
    <t>Elementai 9V</t>
  </si>
  <si>
    <t>Įtampa ne mažiau 3 V, pakuotėje ne mažiau 1 vnt.</t>
  </si>
  <si>
    <t>Akumuliatoriaus talpa ne mažiau 175mAh, pakuotėje ne mažiau 1 vnt.</t>
  </si>
  <si>
    <t>Bendra kaina EUR be PVM</t>
  </si>
  <si>
    <r>
      <t xml:space="preserve">7. PASIŪLYMO KOKYBINIAI PARAMETRAI 
Susipažinę su pasiūlymų vertinimo kriterijais </t>
    </r>
    <r>
      <rPr>
        <b/>
        <sz val="11"/>
        <rFont val="Tahoma"/>
        <family val="2"/>
        <charset val="186"/>
      </rPr>
      <t>(Pirkimo sąlygų 5 priedas)</t>
    </r>
    <r>
      <rPr>
        <b/>
        <sz val="11"/>
        <color theme="1"/>
        <rFont val="Tahoma"/>
        <family val="2"/>
        <charset val="186"/>
      </rPr>
      <t xml:space="preserve"> siūlome:
</t>
    </r>
  </si>
  <si>
    <t xml:space="preserve">Taikomos nuolaidos dydis procentais nuo viešai skelbiamų prekių mažmeninių kainų </t>
  </si>
  <si>
    <t>Bendra kaina EUR su PVM</t>
  </si>
  <si>
    <t>PVM (21 proc.) suma Eur</t>
  </si>
  <si>
    <r>
      <t xml:space="preserve">1. Bendra pasiūlymo kaina EUR be PVM nėra Pirkėjo įsipareigojimas Tiekėjui sumokėti nurodytą sumą sutarties galiojimo laikotarpiu ir bus naudojama tik pasiūlymų vertinimui. Bendra pasiūlymo kaina EUR be PVM turi apimti visas išlaidas, visus mokesčius ir apmokestinimus, mokėtinus pagal galiojančius Lietuvos Respublikos įstatymus, išskyrus PVM.                                                                                                                                                                                                                                                                                                                                                                                                                                                                                                                                                                                                                                                          </t>
    </r>
    <r>
      <rPr>
        <sz val="11"/>
        <color rgb="FFFF0000"/>
        <rFont val="Tahoma"/>
        <family val="2"/>
        <charset val="186"/>
      </rPr>
      <t xml:space="preserve"> </t>
    </r>
    <r>
      <rPr>
        <b/>
        <sz val="11"/>
        <rFont val="Tahoma"/>
        <family val="2"/>
        <charset val="186"/>
      </rPr>
      <t>2. Perkančiajai organizacijai nepriimtina ir per didelė pasiūlymo (krepšelio) kaina šiame pirkime bus laikoma, jeigu tiekėjas viršys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3 iš Tiekėjo turimo prekių asortimento.                                                                                                                                                    
4. Laimėjusio tiekėjo pasiūlyme nurodytas taikomos </t>
    </r>
    <r>
      <rPr>
        <b/>
        <sz val="11"/>
        <rFont val="Tahoma"/>
        <family val="2"/>
        <charset val="186"/>
      </rPr>
      <t>nuolaidos dydis procentais (minimali nuolaida 0%)</t>
    </r>
    <r>
      <rPr>
        <sz val="11"/>
        <rFont val="Tahoma"/>
        <family val="2"/>
        <charset val="186"/>
      </rPr>
      <t>, bus įrašomas į sutartį.</t>
    </r>
  </si>
  <si>
    <r>
      <t xml:space="preserve">6.3. Tiekėjas privalo užpildyti visas 4 ir 7 stulpeliuose esančias celes. Negalima įtraukti naujų eilučių ar stulpelių. Tiekėjo pasiūlymas, kuriame nebus užpildyti visi privalomi laukai (4 ir 7 stulpeliai),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t>
    </r>
    <r>
      <rPr>
        <sz val="11"/>
        <rFont val="Tahoma"/>
        <family val="2"/>
        <charset val="186"/>
      </rPr>
      <t>6.5. Prekės turi būti pastoviam ir aktyviame asortimente / prekyboje viešai prieinamoje elektroninėje prekių užsakymo platformoje (internetinėje parduotuvėje) arba tiekėjo fizinėse parduotuvėse</t>
    </r>
    <r>
      <rPr>
        <sz val="11"/>
        <color theme="1"/>
        <rFont val="Tahoma"/>
        <family val="2"/>
        <charset val="186"/>
      </rPr>
      <t xml:space="preserve">. Konkrečiai pozicijai siūlomos prekės privalo būti prieinamos ir tiekėjo siūlomos įsigyti pasiūlymų pateikimo dieną. Negali būti siūloma netiekiama prekė ar prekė, kurios pasiūlymo pateikimo dieną nėra galimybės užsakyti: "Išparduotos", "Laikinai neturime" ar pan. Perkančioji organizacija pasilieka teisę prašyti tiekėjo pateikti įrodymus, kad pasiūlyme nurodyti įkainiai, taikomi </t>
    </r>
    <r>
      <rPr>
        <sz val="11"/>
        <rFont val="Tahoma"/>
        <family val="2"/>
        <charset val="186"/>
      </rPr>
      <t xml:space="preserve">siūlomoms Prekėms, buvo fiksuojami viešai prieinamoje elektroninėje prekių užsakymo platformoje (internetinėje parduotuvėje) arba tiekėjo fizinėse parduotuvėse, ne vėliau kaip 5 kalendorinės dienos iki Pirkimo paskelbimo Centrinėje viešųjų pirkimų informacinėje sistemoje dienos, o pasiūlymų pateikimo dieną, siūlomos prekės buvo </t>
    </r>
    <r>
      <rPr>
        <u/>
        <sz val="11"/>
        <rFont val="Tahoma"/>
        <family val="2"/>
        <charset val="186"/>
      </rPr>
      <t>pastoviame ir aktyviame asortimente / prekyboje viešai prieinamoje elektroninėje prekių užsakymo platformoje (internetinėje parduotuvėje) arba tiekėjo fizinėse parduotuvėse</t>
    </r>
    <r>
      <rPr>
        <sz val="11"/>
        <rFont val="Tahoma"/>
        <family val="2"/>
        <charset val="186"/>
      </rPr>
      <t xml:space="preserve">. </t>
    </r>
    <r>
      <rPr>
        <sz val="11"/>
        <color theme="1"/>
        <rFont val="Tahoma"/>
        <family val="2"/>
        <charset val="186"/>
      </rPr>
      <t xml:space="preserve">
6.6. Prekių (įskaitant jų sudedamąsias dalis) kilmė nėra ar paslaugos neteikiamos iš Viešųjų pirkimų įstatymo 92 straipsnio 15 dalyje numatytame sąraše nurodytų valstybių ar teritorijų.                                                                                                                                                                                                  </t>
    </r>
  </si>
  <si>
    <r>
      <t xml:space="preserve">Siūlomos prekės kodas / pavadinimas / tipas / modelis / gamintojas / barkodas </t>
    </r>
    <r>
      <rPr>
        <b/>
        <sz val="12"/>
        <color rgb="FFFF0000"/>
        <rFont val="Tahoma"/>
        <family val="2"/>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</si>
</sst>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Aptos Narrow"/>
      <family val="2"/>
      <charset val="186"/>
      <scheme val="minor"/>
    </font>
    <font>
      <b/>
      <sz val="16"/>
      <color theme="1"/>
      <name val="Tahoma"/>
      <family val="2"/>
      <charset val="186"/>
    </font>
    <font>
      <b/>
      <i/>
      <sz val="16"/>
      <color theme="9" tint="-0.249977111117893"/>
      <name val="Tahoma"/>
      <family val="2"/>
      <charset val="186"/>
    </font>
    <font>
      <b/>
      <i/>
      <sz val="14"/>
      <color theme="9" tint="-0.249977111117893"/>
      <name val="Tahoma"/>
      <family val="2"/>
      <charset val="186"/>
    </font>
    <font>
      <sz val="14"/>
      <color theme="1"/>
      <name val="Tahoma"/>
      <family val="2"/>
      <charset val="186"/>
    </font>
    <font>
      <b/>
      <sz val="12"/>
      <color theme="1"/>
      <name val="Tahoma"/>
      <family val="2"/>
      <charset val="186"/>
    </font>
    <font>
      <b/>
      <sz val="11"/>
      <color theme="1"/>
      <name val="Tahoma"/>
      <family val="2"/>
      <charset val="186"/>
    </font>
    <font>
      <b/>
      <i/>
      <sz val="11"/>
      <color theme="1"/>
      <name val="Tahoma"/>
      <family val="2"/>
      <charset val="186"/>
    </font>
    <font>
      <sz val="11"/>
      <color theme="1"/>
      <name val="Tahoma"/>
      <family val="2"/>
      <charset val="186"/>
    </font>
    <font>
      <i/>
      <sz val="12"/>
      <color theme="1"/>
      <name val="Tahoma"/>
      <family val="2"/>
      <charset val="186"/>
    </font>
    <font>
      <b/>
      <sz val="11"/>
      <name val="Tahoma"/>
      <family val="2"/>
      <charset val="186"/>
    </font>
    <font>
      <sz val="11"/>
      <name val="Tahoma"/>
      <family val="2"/>
      <charset val="186"/>
    </font>
    <font>
      <i/>
      <sz val="11"/>
      <color theme="9" tint="-0.249977111117893"/>
      <name val="Tahoma"/>
      <family val="2"/>
      <charset val="186"/>
    </font>
    <font>
      <b/>
      <sz val="11"/>
      <color rgb="FFFF0000"/>
      <name val="Tahoma"/>
      <family val="2"/>
      <charset val="186"/>
    </font>
    <font>
      <i/>
      <sz val="11"/>
      <color rgb="FFFF0000"/>
      <name val="Tahoma"/>
      <family val="2"/>
      <charset val="186"/>
    </font>
    <font>
      <u/>
      <sz val="11"/>
      <name val="Tahoma"/>
      <family val="2"/>
      <charset val="186"/>
    </font>
    <font>
      <b/>
      <sz val="12"/>
      <name val="Tahoma"/>
      <family val="2"/>
      <charset val="186"/>
    </font>
    <font>
      <b/>
      <sz val="12"/>
      <color rgb="FFFF0000"/>
      <name val="Tahoma"/>
      <family val="2"/>
      <charset val="186"/>
    </font>
    <font>
      <b/>
      <sz val="10"/>
      <color theme="1"/>
      <name val="Tahoma"/>
      <family val="2"/>
      <charset val="186"/>
    </font>
    <font>
      <sz val="11"/>
      <color rgb="FF000000"/>
      <name val="Tahoma"/>
      <family val="2"/>
      <charset val="186"/>
    </font>
    <font>
      <sz val="11"/>
      <color rgb="FFFF0000"/>
      <name val="Tahoma"/>
      <family val="2"/>
      <charset val="186"/>
    </font>
    <font>
      <i/>
      <sz val="11"/>
      <color theme="1"/>
      <name val="Tahoma"/>
      <family val="2"/>
      <charset val="186"/>
    </font>
    <font>
      <sz val="11"/>
      <color rgb="FF00B050"/>
      <name val="Tahoma"/>
      <family val="2"/>
      <charset val="186"/>
    </font>
    <font>
      <sz val="12"/>
      <color theme="1"/>
      <name val="Tahoma"/>
      <family val="2"/>
      <charset val="186"/>
    </font>
    <font>
      <u/>
      <sz val="11"/>
      <color theme="1"/>
      <name val="Aptos Narrow"/>
      <family val="2"/>
      <charset val="186"/>
      <scheme val="minor"/>
    </font>
    <font>
      <i/>
      <sz val="10"/>
      <color theme="1"/>
      <name val="Tahoma"/>
      <family val="2"/>
      <charset val="186"/>
    </font>
    <font>
      <vertAlign val="superscript"/>
      <sz val="11"/>
      <name val="Tahoma"/>
      <family val="2"/>
    </font>
    <font>
      <sz val="11"/>
      <color rgb="FF000000"/>
      <name val="Tahoma"/>
      <family val="2"/>
    </font>
    <font>
      <sz val="11"/>
      <color theme="1"/>
      <name val="Tahoma"/>
      <family val="2"/>
    </font>
    <font>
      <b/>
      <sz val="11"/>
      <color theme="1"/>
      <name val="Tahoma"/>
      <family val="2"/>
    </font>
    <font>
      <b/>
      <sz val="11"/>
      <color theme="1"/>
      <name val="Tahoma"/>
      <family val="2"/>
    </font>
    <font>
      <sz val="11"/>
      <name val="Tahoma"/>
      <family val="2"/>
    </font>
    <font>
      <sz val="11"/>
      <color rgb="FF000000"/>
      <name val="Tahoma"/>
      <family val="2"/>
    </font>
    <font>
      <sz val="11"/>
      <color theme="1"/>
      <name val="Tahoma"/>
      <family val="2"/>
    </font>
    <font>
      <b/>
      <sz val="12"/>
      <color rgb="FFFF0000"/>
      <name val="Tahoma"/>
      <family val="2"/>
    </font>
  </fonts>
  <fills count="6">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3" tint="0.89999084444715716"/>
        <bgColor indexed="64"/>
      </patternFill>
    </fill>
  </fills>
  <borders count="6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top style="medium">
        <color indexed="64"/>
      </top>
      <bottom style="thin">
        <color indexed="64"/>
      </bottom>
      <diagonal/>
    </border>
    <border>
      <left style="thick">
        <color indexed="64"/>
      </left>
      <right/>
      <top style="medium">
        <color indexed="64"/>
      </top>
      <bottom style="medium">
        <color indexed="64"/>
      </bottom>
      <diagonal/>
    </border>
  </borders>
  <cellStyleXfs count="1">
    <xf numFmtId="0" fontId="0" fillId="0" borderId="0"/>
  </cellStyleXfs>
  <cellXfs count="223">
    <xf numFmtId="0" fontId="0" fillId="0" borderId="0" xfId="0"/>
    <xf numFmtId="0" fontId="6" fillId="0" borderId="2" xfId="0" applyFont="1" applyBorder="1" applyAlignment="1" applyProtection="1">
      <alignment vertical="top" wrapText="1"/>
      <protection locked="0"/>
    </xf>
    <xf numFmtId="0" fontId="6" fillId="0" borderId="3" xfId="0" applyFont="1" applyBorder="1" applyAlignment="1" applyProtection="1">
      <alignment vertical="top" wrapText="1"/>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vertical="center" wrapText="1"/>
      <protection locked="0"/>
    </xf>
    <xf numFmtId="0" fontId="8" fillId="0" borderId="8" xfId="0" applyFont="1" applyBorder="1" applyAlignment="1" applyProtection="1">
      <alignment horizontal="center" vertical="center" wrapText="1"/>
      <protection locked="0"/>
    </xf>
    <xf numFmtId="0" fontId="8" fillId="0" borderId="7" xfId="0" applyFont="1" applyBorder="1" applyAlignment="1" applyProtection="1">
      <alignment vertical="center" wrapText="1"/>
      <protection locked="0"/>
    </xf>
    <xf numFmtId="0" fontId="8" fillId="0" borderId="20" xfId="0" applyFont="1" applyBorder="1" applyAlignment="1" applyProtection="1">
      <alignment horizontal="center" vertical="center" wrapText="1"/>
      <protection locked="0"/>
    </xf>
    <xf numFmtId="0" fontId="8" fillId="0" borderId="20" xfId="0" applyFont="1" applyBorder="1" applyAlignment="1" applyProtection="1">
      <alignment vertical="center" wrapText="1"/>
      <protection locked="0"/>
    </xf>
    <xf numFmtId="0" fontId="8" fillId="0" borderId="16" xfId="0" applyFont="1" applyBorder="1" applyAlignment="1" applyProtection="1">
      <alignment horizontal="center" vertical="center" wrapText="1"/>
      <protection locked="0"/>
    </xf>
    <xf numFmtId="0" fontId="8" fillId="0" borderId="15" xfId="0" applyFont="1" applyBorder="1" applyAlignment="1" applyProtection="1">
      <alignment vertical="center" wrapText="1"/>
      <protection locked="0"/>
    </xf>
    <xf numFmtId="0" fontId="6" fillId="2" borderId="11" xfId="0" applyFont="1" applyFill="1" applyBorder="1" applyAlignment="1">
      <alignment horizontal="center" vertical="center" wrapText="1"/>
    </xf>
    <xf numFmtId="0" fontId="6" fillId="0" borderId="25" xfId="0" applyFont="1" applyBorder="1" applyAlignment="1" applyProtection="1">
      <alignment horizontal="center" vertical="center" wrapText="1"/>
      <protection locked="0"/>
    </xf>
    <xf numFmtId="0" fontId="8" fillId="0" borderId="26" xfId="0" applyFont="1" applyBorder="1" applyAlignment="1" applyProtection="1">
      <alignment vertical="center" wrapText="1"/>
      <protection locked="0"/>
    </xf>
    <xf numFmtId="0" fontId="8" fillId="0" borderId="27" xfId="0" applyFont="1" applyBorder="1" applyAlignment="1" applyProtection="1">
      <alignment horizontal="center" vertical="center" wrapText="1"/>
      <protection locked="0"/>
    </xf>
    <xf numFmtId="0" fontId="8" fillId="0" borderId="28" xfId="0" applyFont="1" applyBorder="1" applyAlignment="1" applyProtection="1">
      <alignment horizontal="center" vertical="center" wrapText="1"/>
      <protection locked="0"/>
    </xf>
    <xf numFmtId="0" fontId="8" fillId="0" borderId="29" xfId="0" applyFont="1" applyBorder="1" applyAlignment="1" applyProtection="1">
      <alignment vertical="center" wrapText="1"/>
      <protection locked="0"/>
    </xf>
    <xf numFmtId="0" fontId="8" fillId="0" borderId="28" xfId="0" applyFont="1" applyBorder="1" applyAlignment="1" applyProtection="1">
      <alignment vertical="center" wrapText="1"/>
      <protection locked="0"/>
    </xf>
    <xf numFmtId="0" fontId="6" fillId="0" borderId="30" xfId="0" applyFont="1" applyBorder="1" applyAlignment="1" applyProtection="1">
      <alignment horizontal="center" vertical="center" wrapText="1"/>
      <protection locked="0"/>
    </xf>
    <xf numFmtId="0" fontId="8" fillId="0" borderId="31" xfId="0" applyFont="1" applyBorder="1" applyAlignment="1" applyProtection="1">
      <alignment vertical="center" wrapText="1"/>
      <protection locked="0"/>
    </xf>
    <xf numFmtId="0" fontId="8" fillId="0" borderId="30" xfId="0" applyFont="1" applyBorder="1" applyAlignment="1" applyProtection="1">
      <alignment horizontal="center" vertical="center" wrapText="1"/>
      <protection locked="0"/>
    </xf>
    <xf numFmtId="0" fontId="8" fillId="0" borderId="16" xfId="0" applyFont="1" applyBorder="1" applyAlignment="1" applyProtection="1">
      <alignment vertical="center" wrapText="1"/>
      <protection locked="0"/>
    </xf>
    <xf numFmtId="0" fontId="8" fillId="0" borderId="27" xfId="0" applyFont="1" applyBorder="1" applyAlignment="1" applyProtection="1">
      <alignment vertical="center" wrapText="1"/>
      <protection locked="0"/>
    </xf>
    <xf numFmtId="0" fontId="8" fillId="0" borderId="30" xfId="0" applyFont="1" applyBorder="1" applyAlignment="1" applyProtection="1">
      <alignment vertical="center" wrapText="1"/>
      <protection locked="0"/>
    </xf>
    <xf numFmtId="0" fontId="7" fillId="0" borderId="45" xfId="0" applyFont="1" applyBorder="1" applyAlignment="1">
      <alignment horizontal="center" vertical="top"/>
    </xf>
    <xf numFmtId="0" fontId="7" fillId="0" borderId="46" xfId="0" applyFont="1" applyBorder="1" applyAlignment="1">
      <alignment horizontal="center" vertical="top"/>
    </xf>
    <xf numFmtId="0" fontId="7" fillId="0" borderId="47" xfId="0" applyFont="1" applyBorder="1" applyAlignment="1">
      <alignment horizontal="center" vertical="top"/>
    </xf>
    <xf numFmtId="0" fontId="7" fillId="0" borderId="46" xfId="0" applyFont="1" applyBorder="1" applyAlignment="1" applyProtection="1">
      <alignment horizontal="center" vertical="top"/>
      <protection locked="0"/>
    </xf>
    <xf numFmtId="0" fontId="6" fillId="3" borderId="35" xfId="0" applyFont="1" applyFill="1" applyBorder="1" applyAlignment="1">
      <alignment horizontal="center" vertical="center"/>
    </xf>
    <xf numFmtId="0" fontId="10" fillId="3" borderId="48" xfId="0" applyFont="1" applyFill="1" applyBorder="1" applyAlignment="1">
      <alignment horizontal="left" vertical="center" wrapText="1"/>
    </xf>
    <xf numFmtId="2" fontId="8" fillId="3" borderId="36" xfId="0" applyNumberFormat="1" applyFont="1" applyFill="1" applyBorder="1" applyAlignment="1">
      <alignment horizontal="center" vertical="center"/>
    </xf>
    <xf numFmtId="0" fontId="18" fillId="0" borderId="29" xfId="0" applyFont="1" applyBorder="1" applyAlignment="1">
      <alignment horizontal="center" vertical="center"/>
    </xf>
    <xf numFmtId="0" fontId="11" fillId="0" borderId="39" xfId="0" applyFont="1" applyBorder="1" applyAlignment="1">
      <alignment vertical="center" wrapText="1"/>
    </xf>
    <xf numFmtId="0" fontId="11" fillId="0" borderId="39" xfId="0" applyFont="1" applyBorder="1" applyAlignment="1">
      <alignment horizontal="center" vertical="center" wrapText="1"/>
    </xf>
    <xf numFmtId="0" fontId="19" fillId="0" borderId="26" xfId="0" applyFont="1" applyBorder="1" applyAlignment="1">
      <alignment horizontal="left" vertical="top" wrapText="1"/>
    </xf>
    <xf numFmtId="2" fontId="8" fillId="0" borderId="26" xfId="0" applyNumberFormat="1" applyFont="1" applyBorder="1" applyAlignment="1" applyProtection="1">
      <alignment horizontal="center" vertical="center"/>
      <protection locked="0"/>
    </xf>
    <xf numFmtId="2" fontId="8" fillId="0" borderId="26" xfId="0" applyNumberFormat="1" applyFont="1" applyBorder="1" applyAlignment="1">
      <alignment horizontal="center" vertical="center"/>
    </xf>
    <xf numFmtId="0" fontId="18" fillId="0" borderId="49" xfId="0" applyFont="1" applyBorder="1" applyAlignment="1">
      <alignment horizontal="center" vertical="center"/>
    </xf>
    <xf numFmtId="0" fontId="8" fillId="0" borderId="43" xfId="0" applyFont="1" applyBorder="1" applyAlignment="1">
      <alignment vertical="center" wrapText="1"/>
    </xf>
    <xf numFmtId="0" fontId="11" fillId="0" borderId="43" xfId="0" applyFont="1" applyBorder="1" applyAlignment="1">
      <alignment horizontal="center" vertical="center" wrapText="1"/>
    </xf>
    <xf numFmtId="0" fontId="19" fillId="0" borderId="50" xfId="0" applyFont="1" applyBorder="1" applyAlignment="1">
      <alignment horizontal="left" vertical="center" wrapText="1"/>
    </xf>
    <xf numFmtId="2" fontId="8" fillId="0" borderId="50" xfId="0" applyNumberFormat="1" applyFont="1" applyBorder="1" applyAlignment="1" applyProtection="1">
      <alignment horizontal="center" vertical="center"/>
      <protection locked="0"/>
    </xf>
    <xf numFmtId="0" fontId="11" fillId="0" borderId="43" xfId="0" applyFont="1" applyBorder="1" applyAlignment="1">
      <alignment vertical="center" wrapText="1"/>
    </xf>
    <xf numFmtId="2" fontId="8" fillId="0" borderId="51" xfId="0" applyNumberFormat="1" applyFont="1" applyBorder="1" applyAlignment="1" applyProtection="1">
      <alignment horizontal="center" vertical="center"/>
      <protection locked="0"/>
    </xf>
    <xf numFmtId="0" fontId="18" fillId="0" borderId="52" xfId="0" applyFont="1" applyBorder="1" applyAlignment="1">
      <alignment horizontal="center" vertical="center"/>
    </xf>
    <xf numFmtId="0" fontId="19" fillId="0" borderId="43" xfId="0" applyFont="1" applyBorder="1" applyAlignment="1">
      <alignment horizontal="left" vertical="center" wrapText="1"/>
    </xf>
    <xf numFmtId="0" fontId="11" fillId="0" borderId="53" xfId="0" applyFont="1" applyBorder="1" applyAlignment="1">
      <alignment horizontal="center" vertical="center" wrapText="1"/>
    </xf>
    <xf numFmtId="0" fontId="19" fillId="0" borderId="53" xfId="0" applyFont="1" applyBorder="1" applyAlignment="1">
      <alignment horizontal="left" vertical="center" wrapText="1"/>
    </xf>
    <xf numFmtId="2" fontId="8" fillId="0" borderId="54" xfId="0" applyNumberFormat="1" applyFont="1" applyBorder="1" applyAlignment="1">
      <alignment horizontal="center" vertical="center"/>
    </xf>
    <xf numFmtId="0" fontId="19" fillId="4" borderId="2" xfId="0" applyFont="1" applyFill="1" applyBorder="1" applyAlignment="1">
      <alignment horizontal="center" vertical="center" wrapText="1"/>
    </xf>
    <xf numFmtId="0" fontId="6" fillId="4" borderId="1" xfId="0" applyFont="1" applyFill="1" applyBorder="1" applyAlignment="1">
      <alignment horizontal="left" vertical="center"/>
    </xf>
    <xf numFmtId="0" fontId="11" fillId="4" borderId="2" xfId="0" applyFont="1" applyFill="1" applyBorder="1" applyAlignment="1">
      <alignment horizontal="center" vertical="center" wrapText="1"/>
    </xf>
    <xf numFmtId="0" fontId="19" fillId="4" borderId="2" xfId="0" applyFont="1" applyFill="1" applyBorder="1" applyAlignment="1">
      <alignment horizontal="left" vertical="center" wrapText="1"/>
    </xf>
    <xf numFmtId="0" fontId="10" fillId="3" borderId="35" xfId="0" applyFont="1" applyFill="1" applyBorder="1" applyAlignment="1">
      <alignment horizontal="center" vertical="center" wrapText="1"/>
    </xf>
    <xf numFmtId="0" fontId="10" fillId="3" borderId="48" xfId="0" applyFont="1" applyFill="1" applyBorder="1" applyAlignment="1">
      <alignment horizontal="center" vertical="center" wrapText="1"/>
    </xf>
    <xf numFmtId="0" fontId="10" fillId="0" borderId="39" xfId="0" applyFont="1" applyBorder="1" applyAlignment="1">
      <alignment horizontal="center" vertical="center" wrapText="1"/>
    </xf>
    <xf numFmtId="0" fontId="11" fillId="0" borderId="39" xfId="0" applyFont="1" applyBorder="1" applyAlignment="1">
      <alignment horizontal="left" vertical="center" wrapText="1"/>
    </xf>
    <xf numFmtId="0" fontId="19" fillId="0" borderId="39" xfId="0" applyFont="1" applyBorder="1" applyAlignment="1">
      <alignment horizontal="left" vertical="center" wrapText="1"/>
    </xf>
    <xf numFmtId="0" fontId="10" fillId="0" borderId="43" xfId="0" applyFont="1" applyBorder="1" applyAlignment="1">
      <alignment horizontal="center" vertical="center" wrapText="1"/>
    </xf>
    <xf numFmtId="0" fontId="11" fillId="0" borderId="43" xfId="0" applyFont="1" applyBorder="1" applyAlignment="1">
      <alignment horizontal="left" vertical="center" wrapText="1"/>
    </xf>
    <xf numFmtId="0" fontId="8" fillId="0" borderId="43" xfId="0" applyFont="1" applyBorder="1" applyAlignment="1">
      <alignment horizontal="left" vertical="center" wrapText="1"/>
    </xf>
    <xf numFmtId="0" fontId="10" fillId="0" borderId="53" xfId="0" applyFont="1" applyBorder="1" applyAlignment="1">
      <alignment horizontal="center" vertical="center" wrapText="1"/>
    </xf>
    <xf numFmtId="0" fontId="11" fillId="0" borderId="53" xfId="0" applyFont="1" applyBorder="1" applyAlignment="1">
      <alignment horizontal="left" vertical="center" wrapText="1"/>
    </xf>
    <xf numFmtId="0" fontId="10" fillId="3" borderId="1" xfId="0" applyFont="1" applyFill="1" applyBorder="1" applyAlignment="1">
      <alignment horizontal="center" vertical="center" wrapText="1"/>
    </xf>
    <xf numFmtId="0" fontId="10" fillId="3" borderId="2" xfId="0" applyFont="1" applyFill="1" applyBorder="1" applyAlignment="1">
      <alignment horizontal="left" vertical="center" wrapText="1"/>
    </xf>
    <xf numFmtId="0" fontId="10" fillId="3" borderId="2" xfId="0" applyFont="1" applyFill="1" applyBorder="1" applyAlignment="1">
      <alignment horizontal="center" vertical="center" wrapText="1"/>
    </xf>
    <xf numFmtId="2" fontId="8" fillId="3" borderId="3" xfId="0" applyNumberFormat="1" applyFont="1" applyFill="1" applyBorder="1" applyAlignment="1">
      <alignment horizontal="center" vertical="center"/>
    </xf>
    <xf numFmtId="0" fontId="8" fillId="0" borderId="43" xfId="0" applyFont="1" applyBorder="1" applyAlignment="1">
      <alignment horizontal="center" vertical="center" wrapText="1"/>
    </xf>
    <xf numFmtId="0" fontId="11" fillId="4" borderId="2" xfId="0" applyFont="1" applyFill="1" applyBorder="1" applyAlignment="1">
      <alignment horizontal="left" vertical="center" wrapText="1"/>
    </xf>
    <xf numFmtId="0" fontId="10" fillId="0" borderId="59" xfId="0"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0" fontId="21" fillId="0" borderId="0" xfId="0" applyFont="1" applyAlignment="1" applyProtection="1">
      <alignment horizontal="center" wrapText="1"/>
      <protection locked="0"/>
    </xf>
    <xf numFmtId="0" fontId="7" fillId="0" borderId="1"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vertical="center" wrapText="1"/>
      <protection locked="0"/>
    </xf>
    <xf numFmtId="0" fontId="8" fillId="0" borderId="39" xfId="0" applyFont="1" applyBorder="1" applyAlignment="1" applyProtection="1">
      <alignment horizontal="center" vertical="center"/>
      <protection locked="0"/>
    </xf>
    <xf numFmtId="0" fontId="22" fillId="0" borderId="28" xfId="0" applyFont="1" applyBorder="1" applyAlignment="1" applyProtection="1">
      <alignment horizontal="center" vertical="center" wrapText="1"/>
      <protection locked="0"/>
    </xf>
    <xf numFmtId="0" fontId="8" fillId="0" borderId="42" xfId="0" applyFont="1" applyBorder="1" applyAlignment="1" applyProtection="1">
      <alignment horizontal="left" vertical="center" wrapText="1"/>
      <protection locked="0"/>
    </xf>
    <xf numFmtId="0" fontId="8" fillId="0" borderId="43" xfId="0" applyFont="1" applyBorder="1" applyAlignment="1" applyProtection="1">
      <alignment vertical="center" wrapText="1"/>
      <protection locked="0"/>
    </xf>
    <xf numFmtId="0" fontId="8" fillId="0" borderId="43" xfId="0" applyFont="1" applyBorder="1" applyAlignment="1" applyProtection="1">
      <alignment horizontal="center" vertical="center"/>
      <protection locked="0"/>
    </xf>
    <xf numFmtId="0" fontId="22" fillId="0" borderId="44" xfId="0" applyFont="1" applyBorder="1" applyAlignment="1" applyProtection="1">
      <alignment horizontal="center" vertical="center" wrapText="1"/>
      <protection locked="0"/>
    </xf>
    <xf numFmtId="0" fontId="24" fillId="0" borderId="0" xfId="0" applyFont="1" applyProtection="1">
      <protection locked="0"/>
    </xf>
    <xf numFmtId="0" fontId="8" fillId="0" borderId="23" xfId="0" applyFont="1" applyBorder="1" applyProtection="1">
      <protection locked="0"/>
    </xf>
    <xf numFmtId="0" fontId="8" fillId="0" borderId="0" xfId="0" applyFont="1" applyProtection="1">
      <protection locked="0"/>
    </xf>
    <xf numFmtId="0" fontId="8" fillId="0" borderId="0" xfId="0" applyFont="1"/>
    <xf numFmtId="0" fontId="25" fillId="0" borderId="22" xfId="0" applyFont="1" applyBorder="1" applyAlignment="1">
      <alignment horizontal="center" vertical="top" wrapText="1"/>
    </xf>
    <xf numFmtId="0" fontId="25" fillId="0" borderId="0" xfId="0" applyFont="1" applyAlignment="1">
      <alignment horizontal="center" vertical="top" wrapText="1"/>
    </xf>
    <xf numFmtId="0" fontId="25" fillId="0" borderId="0" xfId="0" applyFont="1" applyAlignment="1">
      <alignment vertical="top" wrapText="1"/>
    </xf>
    <xf numFmtId="0" fontId="9" fillId="0" borderId="0" xfId="0" applyFont="1" applyAlignment="1">
      <alignment horizontal="center" vertical="top" wrapText="1"/>
    </xf>
    <xf numFmtId="0" fontId="6" fillId="5" borderId="5"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10" fillId="5" borderId="24" xfId="0" applyFont="1" applyFill="1" applyBorder="1" applyAlignment="1" applyProtection="1">
      <alignment horizontal="center" vertical="center" wrapText="1"/>
      <protection locked="0"/>
    </xf>
    <xf numFmtId="0" fontId="16" fillId="5" borderId="43" xfId="0" applyFont="1" applyFill="1" applyBorder="1" applyAlignment="1">
      <alignment horizontal="center" vertical="center" wrapText="1"/>
    </xf>
    <xf numFmtId="0" fontId="16" fillId="5" borderId="43" xfId="0" applyFont="1" applyFill="1" applyBorder="1" applyAlignment="1" applyProtection="1">
      <alignment horizontal="center" vertical="center"/>
      <protection locked="0"/>
    </xf>
    <xf numFmtId="0" fontId="16" fillId="5" borderId="43" xfId="0" applyFont="1" applyFill="1" applyBorder="1" applyAlignment="1" applyProtection="1">
      <alignment horizontal="center" vertical="center" wrapText="1"/>
      <protection locked="0"/>
    </xf>
    <xf numFmtId="0" fontId="6" fillId="5" borderId="24" xfId="0" applyFont="1" applyFill="1" applyBorder="1" applyAlignment="1">
      <alignment horizontal="center"/>
    </xf>
    <xf numFmtId="0" fontId="27" fillId="0" borderId="43" xfId="0" applyFont="1" applyBorder="1" applyAlignment="1">
      <alignment horizontal="center" vertical="center" wrapText="1"/>
    </xf>
    <xf numFmtId="2" fontId="28" fillId="0" borderId="51" xfId="0" applyNumberFormat="1" applyFont="1" applyBorder="1" applyAlignment="1" applyProtection="1">
      <alignment horizontal="center" vertical="center"/>
      <protection locked="0"/>
    </xf>
    <xf numFmtId="0" fontId="0" fillId="0" borderId="0" xfId="0" applyAlignment="1">
      <alignment horizontal="center"/>
    </xf>
    <xf numFmtId="0" fontId="8" fillId="0" borderId="56" xfId="0" applyFont="1" applyBorder="1" applyAlignment="1" applyProtection="1">
      <alignment vertical="center" wrapText="1"/>
      <protection locked="0"/>
    </xf>
    <xf numFmtId="0" fontId="8" fillId="0" borderId="30" xfId="0" applyFont="1" applyBorder="1" applyAlignment="1" applyProtection="1">
      <alignment horizontal="left" vertical="center" wrapText="1"/>
      <protection locked="0"/>
    </xf>
    <xf numFmtId="0" fontId="0" fillId="0" borderId="38" xfId="0" applyBorder="1"/>
    <xf numFmtId="0" fontId="8" fillId="0" borderId="38" xfId="0" applyFont="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8" fillId="0" borderId="25" xfId="0" applyFont="1" applyBorder="1" applyAlignment="1" applyProtection="1">
      <alignment horizontal="center" vertical="center" wrapText="1"/>
      <protection locked="0"/>
    </xf>
    <xf numFmtId="0" fontId="7" fillId="0" borderId="24" xfId="0" applyFont="1" applyBorder="1" applyAlignment="1" applyProtection="1">
      <alignment horizontal="center" vertical="center" wrapText="1"/>
      <protection locked="0"/>
    </xf>
    <xf numFmtId="0" fontId="31" fillId="4" borderId="2" xfId="0" applyFont="1" applyFill="1" applyBorder="1" applyAlignment="1">
      <alignment horizontal="left" vertical="center" wrapText="1"/>
    </xf>
    <xf numFmtId="0" fontId="31" fillId="4" borderId="2" xfId="0" applyFont="1" applyFill="1" applyBorder="1" applyAlignment="1">
      <alignment horizontal="center" vertical="center" wrapText="1"/>
    </xf>
    <xf numFmtId="0" fontId="32" fillId="4" borderId="2" xfId="0" applyFont="1" applyFill="1" applyBorder="1" applyAlignment="1">
      <alignment horizontal="left" vertical="center" wrapText="1"/>
    </xf>
    <xf numFmtId="0" fontId="32" fillId="4" borderId="2" xfId="0" applyFont="1" applyFill="1" applyBorder="1" applyAlignment="1">
      <alignment horizontal="center" vertical="center" wrapText="1"/>
    </xf>
    <xf numFmtId="0" fontId="30" fillId="4" borderId="63" xfId="0" applyFont="1" applyFill="1" applyBorder="1" applyAlignment="1">
      <alignment horizontal="left" vertical="center"/>
    </xf>
    <xf numFmtId="2" fontId="6" fillId="4" borderId="2" xfId="0" applyNumberFormat="1" applyFont="1" applyFill="1" applyBorder="1" applyAlignment="1" applyProtection="1">
      <alignment horizontal="right" vertical="center" wrapText="1"/>
      <protection locked="0"/>
    </xf>
    <xf numFmtId="2" fontId="28" fillId="4" borderId="2" xfId="0" applyNumberFormat="1" applyFont="1" applyFill="1" applyBorder="1" applyAlignment="1" applyProtection="1">
      <alignment horizontal="right" vertical="center"/>
      <protection locked="0"/>
    </xf>
    <xf numFmtId="2" fontId="6" fillId="4" borderId="24" xfId="0" applyNumberFormat="1" applyFont="1" applyFill="1" applyBorder="1" applyAlignment="1">
      <alignment horizontal="center" vertical="center"/>
    </xf>
    <xf numFmtId="2" fontId="33" fillId="4" borderId="24" xfId="0" applyNumberFormat="1" applyFont="1" applyFill="1" applyBorder="1" applyAlignment="1">
      <alignment horizontal="center" vertical="center"/>
    </xf>
    <xf numFmtId="2" fontId="5" fillId="4" borderId="24" xfId="0" applyNumberFormat="1" applyFont="1" applyFill="1" applyBorder="1" applyAlignment="1">
      <alignment horizontal="center" vertical="center"/>
    </xf>
    <xf numFmtId="0" fontId="23" fillId="0" borderId="0" xfId="0" applyFont="1" applyAlignment="1">
      <alignment horizontal="left" vertical="center" wrapText="1"/>
    </xf>
    <xf numFmtId="0" fontId="22" fillId="0" borderId="38"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wrapText="1"/>
      <protection locked="0"/>
    </xf>
    <xf numFmtId="0" fontId="22" fillId="0" borderId="52" xfId="0" applyFont="1" applyBorder="1" applyAlignment="1" applyProtection="1">
      <alignment horizontal="center" vertical="center" wrapText="1"/>
      <protection locked="0"/>
    </xf>
    <xf numFmtId="0" fontId="22" fillId="0" borderId="51" xfId="0" applyFont="1" applyBorder="1" applyAlignment="1" applyProtection="1">
      <alignment horizontal="center" vertical="center"/>
      <protection locked="0"/>
    </xf>
    <xf numFmtId="0" fontId="22" fillId="0" borderId="52" xfId="0" applyFont="1" applyBorder="1" applyAlignment="1" applyProtection="1">
      <alignment horizontal="center" vertical="center"/>
      <protection locked="0"/>
    </xf>
    <xf numFmtId="0" fontId="0" fillId="0" borderId="38" xfId="0" applyBorder="1" applyAlignment="1">
      <alignment horizontal="center"/>
    </xf>
    <xf numFmtId="0" fontId="28" fillId="0" borderId="22" xfId="0" applyFont="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28" fillId="0" borderId="0" xfId="0" applyFont="1" applyAlignment="1" applyProtection="1">
      <alignment horizontal="left" vertical="center" wrapText="1"/>
      <protection locked="0"/>
    </xf>
    <xf numFmtId="0" fontId="22" fillId="0" borderId="43" xfId="0" applyFont="1" applyBorder="1" applyAlignment="1" applyProtection="1">
      <alignment horizontal="center" vertical="center" wrapText="1"/>
      <protection locked="0"/>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55"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57"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10" fillId="0" borderId="58" xfId="0" applyFont="1" applyBorder="1" applyAlignment="1" applyProtection="1">
      <alignment horizontal="center" vertical="center" wrapText="1"/>
      <protection locked="0"/>
    </xf>
    <xf numFmtId="0" fontId="13" fillId="0" borderId="57"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3" fillId="0" borderId="3" xfId="0" applyFont="1" applyBorder="1" applyAlignment="1" applyProtection="1">
      <alignment horizontal="center" vertical="center" wrapText="1"/>
      <protection locked="0"/>
    </xf>
    <xf numFmtId="0" fontId="8" fillId="0" borderId="18" xfId="0" applyFont="1" applyBorder="1" applyAlignment="1">
      <alignment horizontal="left" vertical="center" wrapText="1"/>
    </xf>
    <xf numFmtId="0" fontId="8" fillId="0" borderId="62" xfId="0" applyFont="1" applyBorder="1" applyAlignment="1">
      <alignment horizontal="left" vertical="center" wrapText="1"/>
    </xf>
    <xf numFmtId="0" fontId="8" fillId="0" borderId="19" xfId="0" applyFont="1" applyBorder="1" applyAlignment="1">
      <alignment horizontal="left" vertical="center" wrapText="1"/>
    </xf>
    <xf numFmtId="0" fontId="8" fillId="0" borderId="40" xfId="0" applyFont="1" applyBorder="1" applyAlignment="1">
      <alignment horizontal="left" vertical="center" wrapText="1"/>
    </xf>
    <xf numFmtId="0" fontId="8" fillId="0" borderId="56" xfId="0" applyFont="1" applyBorder="1" applyAlignment="1">
      <alignment horizontal="left" vertical="center" wrapText="1"/>
    </xf>
    <xf numFmtId="0" fontId="8" fillId="0" borderId="41" xfId="0" applyFont="1" applyBorder="1" applyAlignment="1">
      <alignment horizontal="left" vertical="center" wrapText="1"/>
    </xf>
    <xf numFmtId="0" fontId="5" fillId="4" borderId="35" xfId="0" applyFont="1" applyFill="1" applyBorder="1" applyAlignment="1">
      <alignment horizontal="right" vertical="center"/>
    </xf>
    <xf numFmtId="0" fontId="5" fillId="4" borderId="48" xfId="0" applyFont="1" applyFill="1" applyBorder="1" applyAlignment="1">
      <alignment horizontal="right" vertical="center"/>
    </xf>
    <xf numFmtId="0" fontId="5" fillId="4" borderId="57" xfId="0" applyFont="1" applyFill="1" applyBorder="1" applyAlignment="1">
      <alignment horizontal="right" vertical="center"/>
    </xf>
    <xf numFmtId="0" fontId="8" fillId="0" borderId="0" xfId="0" applyFont="1" applyAlignment="1" applyProtection="1">
      <alignment horizontal="left" wrapText="1"/>
      <protection locked="0"/>
    </xf>
    <xf numFmtId="0" fontId="6" fillId="0" borderId="0" xfId="0" applyFont="1" applyAlignment="1">
      <alignment horizontal="left" wrapText="1"/>
    </xf>
    <xf numFmtId="0" fontId="11" fillId="0" borderId="0" xfId="0" applyFont="1" applyAlignment="1">
      <alignment horizontal="left" vertical="top" wrapText="1"/>
    </xf>
    <xf numFmtId="0" fontId="8" fillId="0" borderId="0" xfId="0" applyFont="1" applyAlignment="1">
      <alignment horizontal="left" vertical="top" wrapText="1"/>
    </xf>
    <xf numFmtId="0" fontId="6" fillId="0" borderId="0" xfId="0" applyFont="1" applyAlignment="1">
      <alignment horizontal="center" wrapText="1"/>
    </xf>
    <xf numFmtId="0" fontId="6" fillId="5" borderId="1"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22" fillId="0" borderId="60"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22" fillId="0" borderId="54" xfId="0" applyFont="1" applyBorder="1" applyAlignment="1" applyProtection="1">
      <alignment horizontal="center" vertical="center" wrapText="1"/>
      <protection locked="0"/>
    </xf>
    <xf numFmtId="0" fontId="22" fillId="0" borderId="6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3" fillId="0" borderId="0" xfId="0" applyFont="1" applyAlignment="1" applyProtection="1">
      <alignment horizontal="center"/>
      <protection locked="0"/>
    </xf>
    <xf numFmtId="0" fontId="4" fillId="0" borderId="0" xfId="0" applyFont="1" applyAlignment="1">
      <alignment horizontal="left" vertical="center"/>
    </xf>
    <xf numFmtId="0" fontId="5" fillId="0" borderId="0" xfId="0" applyFont="1" applyAlignment="1">
      <alignment horizontal="center" vertical="center"/>
    </xf>
    <xf numFmtId="0" fontId="6" fillId="5" borderId="1" xfId="0" applyFont="1" applyFill="1" applyBorder="1" applyAlignment="1">
      <alignment horizontal="left" vertical="top" wrapText="1"/>
    </xf>
    <xf numFmtId="0" fontId="6" fillId="5" borderId="2" xfId="0" applyFont="1" applyFill="1" applyBorder="1" applyAlignment="1">
      <alignment horizontal="left" vertical="top" wrapText="1"/>
    </xf>
    <xf numFmtId="0" fontId="6" fillId="5" borderId="3" xfId="0" applyFont="1" applyFill="1" applyBorder="1" applyAlignment="1">
      <alignment horizontal="left" vertical="top" wrapText="1"/>
    </xf>
    <xf numFmtId="0" fontId="6" fillId="5" borderId="35" xfId="0" applyFont="1" applyFill="1" applyBorder="1" applyAlignment="1">
      <alignment horizontal="center" vertical="center" wrapText="1"/>
    </xf>
    <xf numFmtId="0" fontId="6" fillId="5" borderId="36" xfId="0" applyFont="1" applyFill="1" applyBorder="1" applyAlignment="1">
      <alignment horizontal="center" vertical="center" wrapText="1"/>
    </xf>
    <xf numFmtId="0" fontId="8" fillId="0" borderId="27" xfId="0" applyFont="1" applyBorder="1" applyAlignment="1" applyProtection="1">
      <alignment horizontal="center" vertical="center" wrapText="1"/>
      <protection locked="0"/>
    </xf>
    <xf numFmtId="0" fontId="8" fillId="0" borderId="39"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8" fillId="0" borderId="15"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5" fillId="0" borderId="22" xfId="0" applyFont="1" applyBorder="1" applyAlignment="1">
      <alignment horizontal="center" vertical="center" wrapText="1"/>
    </xf>
    <xf numFmtId="0" fontId="5" fillId="0" borderId="0" xfId="0" applyFont="1" applyAlignment="1">
      <alignment horizontal="center" vertical="center" wrapText="1"/>
    </xf>
    <xf numFmtId="0" fontId="5" fillId="0" borderId="23"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8" fillId="0" borderId="28" xfId="0" applyFont="1" applyBorder="1" applyAlignment="1" applyProtection="1">
      <alignment horizontal="center" vertical="center" wrapText="1"/>
      <protection locked="0"/>
    </xf>
    <xf numFmtId="0" fontId="6" fillId="5" borderId="32" xfId="0" applyFont="1" applyFill="1" applyBorder="1" applyAlignment="1">
      <alignment horizontal="center" vertical="center" wrapText="1"/>
    </xf>
    <xf numFmtId="0" fontId="6" fillId="5" borderId="37" xfId="0" applyFont="1" applyFill="1" applyBorder="1" applyAlignment="1">
      <alignment horizontal="center" vertical="center" wrapText="1"/>
    </xf>
    <xf numFmtId="0" fontId="8" fillId="0" borderId="30" xfId="0" applyFont="1" applyBorder="1" applyAlignment="1" applyProtection="1">
      <alignment horizontal="center" vertical="center" wrapText="1"/>
      <protection locked="0"/>
    </xf>
    <xf numFmtId="0" fontId="6" fillId="5" borderId="25" xfId="0" applyFont="1" applyFill="1" applyBorder="1" applyAlignment="1">
      <alignment horizontal="center" vertical="center" wrapText="1"/>
    </xf>
    <xf numFmtId="0" fontId="6" fillId="5" borderId="33" xfId="0" applyFont="1" applyFill="1" applyBorder="1" applyAlignment="1">
      <alignment horizontal="center" vertical="center" wrapText="1"/>
    </xf>
    <xf numFmtId="0" fontId="6" fillId="5" borderId="34" xfId="0" applyFont="1" applyFill="1" applyBorder="1" applyAlignment="1">
      <alignment horizontal="center" vertical="center" wrapText="1"/>
    </xf>
    <xf numFmtId="0" fontId="6" fillId="5" borderId="30" xfId="0" applyFont="1" applyFill="1" applyBorder="1" applyAlignment="1">
      <alignment horizontal="center" vertical="center" wrapText="1"/>
    </xf>
    <xf numFmtId="0" fontId="6" fillId="5" borderId="38" xfId="0" applyFont="1" applyFill="1" applyBorder="1" applyAlignment="1">
      <alignment horizontal="center" vertical="center" wrapText="1"/>
    </xf>
    <xf numFmtId="0" fontId="6" fillId="5" borderId="3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8" fillId="0" borderId="33"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38" xfId="0" applyFont="1" applyBorder="1" applyAlignment="1" applyProtection="1">
      <alignment horizontal="center" vertical="center" wrapText="1"/>
      <protection locked="0"/>
    </xf>
    <xf numFmtId="0" fontId="8" fillId="0" borderId="31" xfId="0" applyFont="1" applyBorder="1" applyAlignment="1" applyProtection="1">
      <alignment horizontal="center" vertical="center" wrapText="1"/>
      <protection locked="0"/>
    </xf>
    <xf numFmtId="0" fontId="6" fillId="5" borderId="7" xfId="0" applyFont="1" applyFill="1" applyBorder="1" applyAlignment="1">
      <alignment horizontal="center" vertical="center" wrapText="1"/>
    </xf>
    <xf numFmtId="0" fontId="6" fillId="5" borderId="8" xfId="0" applyFont="1" applyFill="1" applyBorder="1" applyAlignment="1">
      <alignment horizontal="center" vertical="center"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22" fillId="0" borderId="26" xfId="0" applyFont="1" applyBorder="1" applyAlignment="1" applyProtection="1">
      <alignment horizontal="center" vertical="center"/>
      <protection locked="0"/>
    </xf>
    <xf numFmtId="0" fontId="22" fillId="0" borderId="29" xfId="0" applyFont="1" applyBorder="1" applyAlignment="1" applyProtection="1">
      <alignment horizontal="center" vertical="center"/>
      <protection locked="0"/>
    </xf>
    <xf numFmtId="0" fontId="6" fillId="5" borderId="18" xfId="0" applyFont="1" applyFill="1" applyBorder="1" applyAlignment="1">
      <alignment horizontal="center" vertical="center" wrapText="1"/>
    </xf>
    <xf numFmtId="0" fontId="6" fillId="5" borderId="20" xfId="0" applyFont="1" applyFill="1" applyBorder="1" applyAlignment="1">
      <alignment horizontal="center" vertical="center" wrapText="1"/>
    </xf>
    <xf numFmtId="0" fontId="7" fillId="0" borderId="24"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8" fillId="0" borderId="19" xfId="0" applyFont="1" applyBorder="1" applyAlignment="1" applyProtection="1">
      <alignment horizontal="center" vertical="center" wrapText="1"/>
      <protection locked="0"/>
    </xf>
    <xf numFmtId="0" fontId="8" fillId="0" borderId="7" xfId="0" applyFont="1" applyBorder="1" applyAlignment="1" applyProtection="1">
      <alignment horizontal="center" vertical="center" wrapText="1"/>
      <protection locked="0"/>
    </xf>
    <xf numFmtId="0" fontId="8" fillId="0" borderId="20" xfId="0" applyFont="1" applyBorder="1" applyAlignment="1" applyProtection="1">
      <alignment horizontal="center" vertical="center" wrapText="1"/>
      <protection locked="0"/>
    </xf>
    <xf numFmtId="0" fontId="8" fillId="0" borderId="21" xfId="0" applyFont="1" applyBorder="1" applyAlignment="1" applyProtection="1">
      <alignment horizontal="center" vertical="center" wrapText="1"/>
      <protection locked="0"/>
    </xf>
  </cellXfs>
  <cellStyles count="1">
    <cellStyle name="Įprastas" xfId="0" builtinId="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90" totalsRowShown="0" headerRowDxfId="11" dataDxfId="9" headerRowBorderDxfId="10" tableBorderDxfId="8">
  <tableColumns count="8">
    <tableColumn id="1" xr3:uid="{F9D319F6-58C1-4F7C-9E2E-E4EB7E6A755F}" name="Eil. 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kodas / pavadinimas / tipas / modelis / gamintojas / barkodas (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 (nepritaikius nuolaidos)_x000a_(pildo tiekėjas)_x000a_" dataDxfId="1"/>
    <tableColumn id="9" xr3:uid="{09E37E1B-0936-4095-BE7B-788408B84ADC}"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A1:I120"/>
  <sheetViews>
    <sheetView tabSelected="1" topLeftCell="A64" zoomScale="60" zoomScaleNormal="60" workbookViewId="0">
      <selection activeCell="J42" sqref="J42"/>
    </sheetView>
  </sheetViews>
  <sheetFormatPr defaultRowHeight="15" x14ac:dyDescent="0.25"/>
  <cols>
    <col min="1" max="1" width="12.42578125" customWidth="1"/>
    <col min="2" max="2" width="9.7109375" customWidth="1"/>
    <col min="3" max="3" width="79.28515625" bestFit="1" customWidth="1"/>
    <col min="4" max="4" width="25.140625" customWidth="1"/>
    <col min="5" max="5" width="34.5703125" customWidth="1"/>
    <col min="6" max="6" width="16.85546875" customWidth="1"/>
    <col min="7" max="7" width="18.42578125" customWidth="1"/>
    <col min="8" max="8" width="39.85546875" customWidth="1"/>
    <col min="9" max="9" width="35.5703125" customWidth="1"/>
  </cols>
  <sheetData>
    <row r="1" spans="1:9" ht="75" customHeight="1" x14ac:dyDescent="0.25">
      <c r="B1" s="169" t="s">
        <v>80</v>
      </c>
      <c r="C1" s="169"/>
      <c r="D1" s="169"/>
      <c r="E1" s="169"/>
      <c r="F1" s="169"/>
      <c r="G1" s="169"/>
      <c r="H1" s="169"/>
      <c r="I1" s="169"/>
    </row>
    <row r="2" spans="1:9" ht="18" x14ac:dyDescent="0.25">
      <c r="B2" s="170" t="s">
        <v>0</v>
      </c>
      <c r="C2" s="170"/>
      <c r="D2" s="170"/>
      <c r="E2" s="170"/>
      <c r="F2" s="170"/>
      <c r="G2" s="170"/>
      <c r="H2" s="170"/>
      <c r="I2" s="170"/>
    </row>
    <row r="3" spans="1:9" ht="18" x14ac:dyDescent="0.25">
      <c r="B3" s="170" t="s">
        <v>1</v>
      </c>
      <c r="C3" s="170"/>
      <c r="D3" s="170"/>
      <c r="E3" s="170"/>
      <c r="F3" s="170"/>
      <c r="G3" s="170"/>
      <c r="H3" s="170"/>
      <c r="I3" s="170"/>
    </row>
    <row r="4" spans="1:9" ht="18" x14ac:dyDescent="0.25">
      <c r="B4" s="171" t="s">
        <v>81</v>
      </c>
      <c r="C4" s="171"/>
      <c r="D4" s="171"/>
      <c r="E4" s="171"/>
      <c r="F4" s="171"/>
      <c r="G4" s="171"/>
      <c r="H4" s="171"/>
      <c r="I4" s="171"/>
    </row>
    <row r="5" spans="1:9" x14ac:dyDescent="0.25">
      <c r="A5" s="102"/>
      <c r="B5" s="172" t="s">
        <v>2</v>
      </c>
      <c r="C5" s="172"/>
      <c r="D5" s="172"/>
      <c r="E5" s="172"/>
      <c r="F5" s="172"/>
      <c r="G5" s="172"/>
      <c r="H5" s="172"/>
      <c r="I5" s="172"/>
    </row>
    <row r="6" spans="1:9" ht="30.75" customHeight="1" thickBot="1" x14ac:dyDescent="0.3">
      <c r="A6" s="102"/>
      <c r="B6" s="172"/>
      <c r="C6" s="172"/>
      <c r="D6" s="172"/>
      <c r="E6" s="172"/>
      <c r="F6" s="172"/>
      <c r="G6" s="172"/>
      <c r="H6" s="172"/>
      <c r="I6" s="172"/>
    </row>
    <row r="7" spans="1:9" ht="28.5" customHeight="1" thickBot="1" x14ac:dyDescent="0.3">
      <c r="B7" s="173" t="s">
        <v>3</v>
      </c>
      <c r="C7" s="174"/>
      <c r="D7" s="174"/>
      <c r="E7" s="175"/>
      <c r="F7" s="1"/>
      <c r="G7" s="1"/>
      <c r="H7" s="1"/>
      <c r="I7" s="2"/>
    </row>
    <row r="8" spans="1:9" ht="15.75" thickBot="1" x14ac:dyDescent="0.3">
      <c r="B8" s="173" t="s">
        <v>4</v>
      </c>
      <c r="C8" s="174"/>
      <c r="D8" s="174"/>
      <c r="E8" s="175"/>
      <c r="F8" s="1"/>
      <c r="G8" s="1"/>
      <c r="H8" s="1"/>
      <c r="I8" s="2"/>
    </row>
    <row r="9" spans="1:9" ht="15.75" thickBot="1" x14ac:dyDescent="0.3">
      <c r="B9" s="173" t="s">
        <v>5</v>
      </c>
      <c r="C9" s="174"/>
      <c r="D9" s="174"/>
      <c r="E9" s="175"/>
      <c r="F9" s="1"/>
      <c r="G9" s="1"/>
      <c r="H9" s="1"/>
      <c r="I9" s="2"/>
    </row>
    <row r="10" spans="1:9" ht="15.75" thickBot="1" x14ac:dyDescent="0.3">
      <c r="B10" s="173" t="s">
        <v>6</v>
      </c>
      <c r="C10" s="174"/>
      <c r="D10" s="174"/>
      <c r="E10" s="175"/>
      <c r="F10" s="1"/>
      <c r="G10" s="1"/>
      <c r="H10" s="1"/>
      <c r="I10" s="2"/>
    </row>
    <row r="11" spans="1:9" ht="15.75" thickBot="1" x14ac:dyDescent="0.3">
      <c r="B11" s="173" t="s">
        <v>7</v>
      </c>
      <c r="C11" s="174"/>
      <c r="D11" s="174"/>
      <c r="E11" s="175"/>
      <c r="F11" s="1"/>
      <c r="G11" s="1"/>
      <c r="H11" s="1"/>
      <c r="I11" s="2"/>
    </row>
    <row r="12" spans="1:9" x14ac:dyDescent="0.25">
      <c r="B12" s="184" t="s">
        <v>8</v>
      </c>
      <c r="C12" s="184"/>
      <c r="D12" s="184"/>
      <c r="E12" s="184"/>
      <c r="F12" s="184"/>
      <c r="G12" s="184"/>
      <c r="H12" s="184"/>
      <c r="I12" s="184"/>
    </row>
    <row r="13" spans="1:9" x14ac:dyDescent="0.25">
      <c r="B13" s="184"/>
      <c r="C13" s="184"/>
      <c r="D13" s="184"/>
      <c r="E13" s="184"/>
      <c r="F13" s="184"/>
      <c r="G13" s="184"/>
      <c r="H13" s="184"/>
      <c r="I13" s="184"/>
    </row>
    <row r="14" spans="1:9" ht="15.75" thickBot="1" x14ac:dyDescent="0.3">
      <c r="B14" s="184"/>
      <c r="C14" s="184"/>
      <c r="D14" s="184"/>
      <c r="E14" s="184"/>
      <c r="F14" s="184"/>
      <c r="G14" s="184"/>
      <c r="H14" s="184"/>
      <c r="I14" s="184"/>
    </row>
    <row r="15" spans="1:9" ht="15.75" thickBot="1" x14ac:dyDescent="0.3">
      <c r="B15" s="211" t="s">
        <v>9</v>
      </c>
      <c r="C15" s="131" t="s">
        <v>10</v>
      </c>
      <c r="D15" s="131" t="s">
        <v>11</v>
      </c>
      <c r="E15" s="132"/>
      <c r="F15" s="205" t="s">
        <v>12</v>
      </c>
      <c r="G15" s="206"/>
      <c r="H15" s="209" t="s">
        <v>13</v>
      </c>
      <c r="I15" s="210"/>
    </row>
    <row r="16" spans="1:9" ht="45" customHeight="1" thickBot="1" x14ac:dyDescent="0.3">
      <c r="B16" s="212"/>
      <c r="C16" s="164"/>
      <c r="D16" s="133"/>
      <c r="E16" s="134"/>
      <c r="F16" s="207"/>
      <c r="G16" s="208"/>
      <c r="H16" s="93" t="s">
        <v>14</v>
      </c>
      <c r="I16" s="92" t="s">
        <v>15</v>
      </c>
    </row>
    <row r="17" spans="2:9" x14ac:dyDescent="0.25">
      <c r="B17" s="3" t="s">
        <v>16</v>
      </c>
      <c r="C17" s="4"/>
      <c r="D17" s="218"/>
      <c r="E17" s="219"/>
      <c r="F17" s="220"/>
      <c r="G17" s="202"/>
      <c r="H17" s="6"/>
      <c r="I17" s="5"/>
    </row>
    <row r="18" spans="2:9" ht="15.75" thickBot="1" x14ac:dyDescent="0.3">
      <c r="B18" s="7" t="s">
        <v>17</v>
      </c>
      <c r="C18" s="8"/>
      <c r="D18" s="221"/>
      <c r="E18" s="222"/>
      <c r="F18" s="181"/>
      <c r="G18" s="182"/>
      <c r="H18" s="10"/>
      <c r="I18" s="9"/>
    </row>
    <row r="19" spans="2:9" x14ac:dyDescent="0.25">
      <c r="B19" s="183" t="s">
        <v>18</v>
      </c>
      <c r="C19" s="184"/>
      <c r="D19" s="184"/>
      <c r="E19" s="184"/>
      <c r="F19" s="184"/>
      <c r="G19" s="184"/>
      <c r="H19" s="184"/>
      <c r="I19" s="184"/>
    </row>
    <row r="20" spans="2:9" x14ac:dyDescent="0.25">
      <c r="B20" s="184"/>
      <c r="C20" s="184"/>
      <c r="D20" s="184"/>
      <c r="E20" s="184"/>
      <c r="F20" s="184"/>
      <c r="G20" s="184"/>
      <c r="H20" s="184"/>
      <c r="I20" s="184"/>
    </row>
    <row r="21" spans="2:9" ht="15.75" thickBot="1" x14ac:dyDescent="0.3">
      <c r="B21" s="185"/>
      <c r="C21" s="185"/>
      <c r="D21" s="185"/>
      <c r="E21" s="185"/>
      <c r="F21" s="185"/>
      <c r="G21" s="185"/>
      <c r="H21" s="184"/>
      <c r="I21" s="184"/>
    </row>
    <row r="22" spans="2:9" ht="80.25" customHeight="1" thickBot="1" x14ac:dyDescent="0.3">
      <c r="B22" s="186" t="s">
        <v>19</v>
      </c>
      <c r="C22" s="131" t="s">
        <v>20</v>
      </c>
      <c r="D22" s="186" t="s">
        <v>21</v>
      </c>
      <c r="E22" s="187"/>
      <c r="F22" s="186" t="s">
        <v>22</v>
      </c>
      <c r="G22" s="187"/>
      <c r="H22" s="187" t="s">
        <v>23</v>
      </c>
      <c r="I22" s="95" t="s">
        <v>24</v>
      </c>
    </row>
    <row r="23" spans="2:9" ht="15.75" thickBot="1" x14ac:dyDescent="0.3">
      <c r="B23" s="200"/>
      <c r="C23" s="133"/>
      <c r="D23" s="188"/>
      <c r="E23" s="189"/>
      <c r="F23" s="188"/>
      <c r="G23" s="189"/>
      <c r="H23" s="189"/>
      <c r="I23" s="11" t="s">
        <v>25</v>
      </c>
    </row>
    <row r="24" spans="2:9" x14ac:dyDescent="0.25">
      <c r="B24" s="12" t="s">
        <v>16</v>
      </c>
      <c r="C24" s="13"/>
      <c r="D24" s="178"/>
      <c r="E24" s="190"/>
      <c r="F24" s="178"/>
      <c r="G24" s="190"/>
      <c r="H24" s="16"/>
      <c r="I24" s="17"/>
    </row>
    <row r="25" spans="2:9" ht="15.75" thickBot="1" x14ac:dyDescent="0.3">
      <c r="B25" s="18" t="s">
        <v>17</v>
      </c>
      <c r="C25" s="19"/>
      <c r="D25" s="193"/>
      <c r="E25" s="182"/>
      <c r="F25" s="193"/>
      <c r="G25" s="182"/>
      <c r="H25" s="10"/>
      <c r="I25" s="21"/>
    </row>
    <row r="26" spans="2:9" x14ac:dyDescent="0.25">
      <c r="B26" s="184" t="s">
        <v>26</v>
      </c>
      <c r="C26" s="184"/>
      <c r="D26" s="184"/>
      <c r="E26" s="184"/>
      <c r="F26" s="184"/>
      <c r="G26" s="184"/>
      <c r="H26" s="184"/>
      <c r="I26" s="184"/>
    </row>
    <row r="27" spans="2:9" x14ac:dyDescent="0.25">
      <c r="B27" s="184"/>
      <c r="C27" s="184"/>
      <c r="D27" s="184"/>
      <c r="E27" s="184"/>
      <c r="F27" s="184"/>
      <c r="G27" s="184"/>
      <c r="H27" s="184"/>
      <c r="I27" s="184"/>
    </row>
    <row r="28" spans="2:9" ht="15.75" thickBot="1" x14ac:dyDescent="0.3">
      <c r="B28" s="184"/>
      <c r="C28" s="184"/>
      <c r="D28" s="184"/>
      <c r="E28" s="184"/>
      <c r="F28" s="184"/>
      <c r="G28" s="184"/>
      <c r="H28" s="184"/>
      <c r="I28" s="184"/>
    </row>
    <row r="29" spans="2:9" ht="38.25" customHeight="1" thickBot="1" x14ac:dyDescent="0.3">
      <c r="B29" s="191" t="s">
        <v>9</v>
      </c>
      <c r="C29" s="215" t="s">
        <v>27</v>
      </c>
      <c r="D29" s="194" t="s">
        <v>28</v>
      </c>
      <c r="E29" s="195"/>
      <c r="F29" s="195"/>
      <c r="G29" s="196"/>
      <c r="H29" s="176" t="s">
        <v>29</v>
      </c>
      <c r="I29" s="177"/>
    </row>
    <row r="30" spans="2:9" ht="15.75" thickBot="1" x14ac:dyDescent="0.3">
      <c r="B30" s="192"/>
      <c r="C30" s="216"/>
      <c r="D30" s="197"/>
      <c r="E30" s="198"/>
      <c r="F30" s="198"/>
      <c r="G30" s="199"/>
      <c r="H30" s="94" t="s">
        <v>14</v>
      </c>
      <c r="I30" s="94" t="s">
        <v>15</v>
      </c>
    </row>
    <row r="31" spans="2:9" x14ac:dyDescent="0.25">
      <c r="B31" s="14" t="s">
        <v>16</v>
      </c>
      <c r="C31" s="13"/>
      <c r="D31" s="178"/>
      <c r="E31" s="179"/>
      <c r="F31" s="179"/>
      <c r="G31" s="180"/>
      <c r="H31" s="22"/>
      <c r="I31" s="15"/>
    </row>
    <row r="32" spans="2:9" ht="15.75" thickBot="1" x14ac:dyDescent="0.3">
      <c r="B32" s="20" t="s">
        <v>17</v>
      </c>
      <c r="C32" s="19"/>
      <c r="D32" s="193"/>
      <c r="E32" s="203"/>
      <c r="F32" s="203"/>
      <c r="G32" s="204"/>
      <c r="H32" s="23"/>
      <c r="I32" s="9"/>
    </row>
    <row r="33" spans="1:9" x14ac:dyDescent="0.25">
      <c r="B33" s="184" t="s">
        <v>30</v>
      </c>
      <c r="C33" s="184"/>
      <c r="D33" s="184"/>
      <c r="E33" s="184"/>
      <c r="F33" s="184"/>
      <c r="G33" s="184"/>
      <c r="H33" s="184"/>
      <c r="I33" s="184"/>
    </row>
    <row r="34" spans="1:9" x14ac:dyDescent="0.25">
      <c r="B34" s="184"/>
      <c r="C34" s="184"/>
      <c r="D34" s="184"/>
      <c r="E34" s="184"/>
      <c r="F34" s="184"/>
      <c r="G34" s="184"/>
      <c r="H34" s="184"/>
      <c r="I34" s="184"/>
    </row>
    <row r="35" spans="1:9" ht="15.75" thickBot="1" x14ac:dyDescent="0.3">
      <c r="B35" s="185"/>
      <c r="C35" s="185"/>
      <c r="D35" s="185"/>
      <c r="E35" s="185"/>
      <c r="F35" s="184"/>
      <c r="G35" s="184"/>
      <c r="H35" s="184"/>
      <c r="I35" s="184"/>
    </row>
    <row r="36" spans="1:9" ht="15.75" thickBot="1" x14ac:dyDescent="0.3">
      <c r="B36" s="94" t="s">
        <v>9</v>
      </c>
      <c r="C36" s="161" t="s">
        <v>31</v>
      </c>
      <c r="D36" s="163"/>
      <c r="E36" s="161" t="s">
        <v>32</v>
      </c>
      <c r="F36" s="162"/>
      <c r="G36" s="162"/>
      <c r="H36" s="162"/>
      <c r="I36" s="163"/>
    </row>
    <row r="37" spans="1:9" x14ac:dyDescent="0.25">
      <c r="B37" s="108" t="s">
        <v>16</v>
      </c>
      <c r="C37" s="201"/>
      <c r="D37" s="201"/>
      <c r="E37" s="201"/>
      <c r="F37" s="201"/>
      <c r="G37" s="201"/>
      <c r="H37" s="201"/>
      <c r="I37" s="202"/>
    </row>
    <row r="38" spans="1:9" ht="15.75" thickBot="1" x14ac:dyDescent="0.3">
      <c r="B38" s="20" t="s">
        <v>17</v>
      </c>
      <c r="C38" s="203"/>
      <c r="D38" s="203"/>
      <c r="E38" s="203"/>
      <c r="F38" s="203"/>
      <c r="G38" s="203"/>
      <c r="H38" s="203"/>
      <c r="I38" s="182"/>
    </row>
    <row r="39" spans="1:9" x14ac:dyDescent="0.25">
      <c r="B39" s="183" t="s">
        <v>33</v>
      </c>
      <c r="C39" s="183"/>
      <c r="D39" s="183"/>
      <c r="E39" s="183"/>
      <c r="F39" s="183"/>
      <c r="G39" s="183"/>
      <c r="H39" s="183"/>
      <c r="I39" s="183"/>
    </row>
    <row r="40" spans="1:9" ht="30" customHeight="1" thickBot="1" x14ac:dyDescent="0.3">
      <c r="B40" s="185"/>
      <c r="C40" s="185"/>
      <c r="D40" s="185"/>
      <c r="E40" s="185"/>
      <c r="F40" s="185"/>
      <c r="G40" s="185"/>
      <c r="H40" s="185"/>
      <c r="I40" s="185"/>
    </row>
    <row r="41" spans="1:9" ht="243" customHeight="1" x14ac:dyDescent="0.25">
      <c r="B41" s="147" t="s">
        <v>34</v>
      </c>
      <c r="C41" s="148"/>
      <c r="D41" s="148"/>
      <c r="E41" s="148"/>
      <c r="F41" s="148"/>
      <c r="G41" s="148"/>
      <c r="H41" s="148"/>
      <c r="I41" s="149"/>
    </row>
    <row r="42" spans="1:9" ht="195" customHeight="1" x14ac:dyDescent="0.25">
      <c r="A42" t="s">
        <v>79</v>
      </c>
      <c r="B42" s="150" t="s">
        <v>174</v>
      </c>
      <c r="C42" s="151"/>
      <c r="D42" s="151"/>
      <c r="E42" s="151"/>
      <c r="F42" s="151"/>
      <c r="G42" s="151"/>
      <c r="H42" s="151"/>
      <c r="I42" s="152"/>
    </row>
    <row r="43" spans="1:9" ht="95.25" customHeight="1" x14ac:dyDescent="0.25">
      <c r="B43" s="96" t="s">
        <v>9</v>
      </c>
      <c r="C43" s="97" t="s">
        <v>35</v>
      </c>
      <c r="D43" s="98" t="s">
        <v>36</v>
      </c>
      <c r="E43" s="98" t="s">
        <v>175</v>
      </c>
      <c r="F43" s="96" t="s">
        <v>37</v>
      </c>
      <c r="G43" s="98" t="s">
        <v>38</v>
      </c>
      <c r="H43" s="98" t="s">
        <v>39</v>
      </c>
      <c r="I43" s="96" t="s">
        <v>40</v>
      </c>
    </row>
    <row r="44" spans="1:9" ht="15.75" thickBot="1" x14ac:dyDescent="0.3">
      <c r="B44" s="24">
        <v>1</v>
      </c>
      <c r="C44" s="25">
        <v>2</v>
      </c>
      <c r="D44" s="26">
        <v>3</v>
      </c>
      <c r="E44" s="26">
        <v>4</v>
      </c>
      <c r="F44" s="27">
        <v>5</v>
      </c>
      <c r="G44" s="25">
        <v>6</v>
      </c>
      <c r="H44" s="27">
        <v>7</v>
      </c>
      <c r="I44" s="25">
        <v>8</v>
      </c>
    </row>
    <row r="45" spans="1:9" ht="34.5" customHeight="1" thickBot="1" x14ac:dyDescent="0.3">
      <c r="B45" s="28" t="s">
        <v>41</v>
      </c>
      <c r="C45" s="29" t="s">
        <v>82</v>
      </c>
      <c r="D45" s="29"/>
      <c r="E45" s="29"/>
      <c r="F45" s="29"/>
      <c r="G45" s="29"/>
      <c r="H45" s="29"/>
      <c r="I45" s="30"/>
    </row>
    <row r="46" spans="1:9" ht="42.75" x14ac:dyDescent="0.25">
      <c r="B46" s="31">
        <v>1</v>
      </c>
      <c r="C46" s="32" t="s">
        <v>83</v>
      </c>
      <c r="D46" s="33" t="s">
        <v>84</v>
      </c>
      <c r="E46" s="34"/>
      <c r="F46" s="33" t="s">
        <v>52</v>
      </c>
      <c r="G46" s="33">
        <v>80</v>
      </c>
      <c r="H46" s="35"/>
      <c r="I46" s="36"/>
    </row>
    <row r="47" spans="1:9" ht="42.75" x14ac:dyDescent="0.25">
      <c r="B47" s="37">
        <v>2</v>
      </c>
      <c r="C47" s="38" t="s">
        <v>85</v>
      </c>
      <c r="D47" s="39" t="s">
        <v>84</v>
      </c>
      <c r="E47" s="40"/>
      <c r="F47" s="39" t="s">
        <v>52</v>
      </c>
      <c r="G47" s="39">
        <v>80</v>
      </c>
      <c r="H47" s="41"/>
      <c r="I47" s="36"/>
    </row>
    <row r="48" spans="1:9" ht="42.75" x14ac:dyDescent="0.25">
      <c r="B48" s="37">
        <v>3</v>
      </c>
      <c r="C48" s="42" t="s">
        <v>86</v>
      </c>
      <c r="D48" s="67" t="s">
        <v>166</v>
      </c>
      <c r="E48" s="40"/>
      <c r="F48" s="39" t="s">
        <v>52</v>
      </c>
      <c r="G48" s="39">
        <v>400</v>
      </c>
      <c r="H48" s="43"/>
      <c r="I48" s="36"/>
    </row>
    <row r="49" spans="2:9" ht="57.75" thickBot="1" x14ac:dyDescent="0.3">
      <c r="B49" s="44">
        <v>4</v>
      </c>
      <c r="C49" s="42" t="s">
        <v>165</v>
      </c>
      <c r="D49" s="67" t="s">
        <v>167</v>
      </c>
      <c r="E49" s="40"/>
      <c r="F49" s="39" t="s">
        <v>52</v>
      </c>
      <c r="G49" s="39">
        <v>400</v>
      </c>
      <c r="H49" s="43"/>
      <c r="I49" s="36"/>
    </row>
    <row r="50" spans="2:9" ht="38.25" customHeight="1" thickBot="1" x14ac:dyDescent="0.3">
      <c r="B50" s="53" t="s">
        <v>45</v>
      </c>
      <c r="C50" s="29" t="s">
        <v>87</v>
      </c>
      <c r="D50" s="54"/>
      <c r="E50" s="54"/>
      <c r="F50" s="54"/>
      <c r="G50" s="54"/>
      <c r="H50" s="54"/>
      <c r="I50" s="30"/>
    </row>
    <row r="51" spans="2:9" x14ac:dyDescent="0.25">
      <c r="B51" s="55">
        <v>1</v>
      </c>
      <c r="C51" s="56" t="s">
        <v>88</v>
      </c>
      <c r="D51" s="33" t="s">
        <v>89</v>
      </c>
      <c r="E51" s="57"/>
      <c r="F51" s="33" t="s">
        <v>46</v>
      </c>
      <c r="G51" s="33">
        <v>500</v>
      </c>
      <c r="H51" s="43"/>
      <c r="I51" s="36"/>
    </row>
    <row r="52" spans="2:9" ht="42.75" x14ac:dyDescent="0.25">
      <c r="B52" s="58">
        <v>2</v>
      </c>
      <c r="C52" s="59" t="s">
        <v>90</v>
      </c>
      <c r="D52" s="39" t="s">
        <v>91</v>
      </c>
      <c r="E52" s="45"/>
      <c r="F52" s="39" t="s">
        <v>100</v>
      </c>
      <c r="G52" s="39">
        <v>100</v>
      </c>
      <c r="H52" s="101"/>
      <c r="I52" s="36"/>
    </row>
    <row r="53" spans="2:9" ht="30" customHeight="1" x14ac:dyDescent="0.25">
      <c r="B53" s="58">
        <v>3</v>
      </c>
      <c r="C53" s="59" t="s">
        <v>92</v>
      </c>
      <c r="D53" s="39" t="s">
        <v>93</v>
      </c>
      <c r="E53" s="45"/>
      <c r="F53" s="39" t="s">
        <v>100</v>
      </c>
      <c r="G53" s="39">
        <v>50</v>
      </c>
      <c r="H53" s="43"/>
      <c r="I53" s="36"/>
    </row>
    <row r="54" spans="2:9" x14ac:dyDescent="0.25">
      <c r="B54" s="58">
        <v>4</v>
      </c>
      <c r="C54" s="59" t="s">
        <v>94</v>
      </c>
      <c r="D54" s="39" t="s">
        <v>95</v>
      </c>
      <c r="E54" s="45"/>
      <c r="F54" s="39" t="s">
        <v>100</v>
      </c>
      <c r="G54" s="100">
        <v>40</v>
      </c>
      <c r="H54" s="101"/>
      <c r="I54" s="36"/>
    </row>
    <row r="55" spans="2:9" x14ac:dyDescent="0.25">
      <c r="B55" s="58">
        <v>5</v>
      </c>
      <c r="C55" s="59" t="s">
        <v>96</v>
      </c>
      <c r="D55" s="39" t="s">
        <v>97</v>
      </c>
      <c r="E55" s="45"/>
      <c r="F55" s="39" t="s">
        <v>100</v>
      </c>
      <c r="G55" s="39">
        <v>100</v>
      </c>
      <c r="H55" s="43"/>
      <c r="I55" s="36"/>
    </row>
    <row r="56" spans="2:9" ht="18" customHeight="1" thickBot="1" x14ac:dyDescent="0.3">
      <c r="B56" s="55">
        <v>6</v>
      </c>
      <c r="C56" s="59" t="s">
        <v>98</v>
      </c>
      <c r="D56" s="39" t="s">
        <v>99</v>
      </c>
      <c r="E56" s="45"/>
      <c r="F56" s="39" t="s">
        <v>100</v>
      </c>
      <c r="G56" s="39">
        <v>40</v>
      </c>
      <c r="H56" s="43"/>
      <c r="I56" s="36"/>
    </row>
    <row r="57" spans="2:9" ht="37.5" customHeight="1" thickBot="1" x14ac:dyDescent="0.3">
      <c r="B57" s="53" t="s">
        <v>47</v>
      </c>
      <c r="C57" s="29" t="s">
        <v>101</v>
      </c>
      <c r="D57" s="54"/>
      <c r="E57" s="54"/>
      <c r="F57" s="54"/>
      <c r="G57" s="54"/>
      <c r="H57" s="54"/>
      <c r="I57" s="30"/>
    </row>
    <row r="58" spans="2:9" ht="71.25" x14ac:dyDescent="0.25">
      <c r="B58" s="55">
        <v>1</v>
      </c>
      <c r="C58" s="56" t="s">
        <v>102</v>
      </c>
      <c r="D58" s="33" t="s">
        <v>103</v>
      </c>
      <c r="E58" s="57"/>
      <c r="F58" s="33" t="s">
        <v>100</v>
      </c>
      <c r="G58" s="33">
        <v>8</v>
      </c>
      <c r="H58" s="35"/>
      <c r="I58" s="36"/>
    </row>
    <row r="59" spans="2:9" ht="42.75" x14ac:dyDescent="0.25">
      <c r="B59" s="58">
        <v>2</v>
      </c>
      <c r="C59" s="59" t="s">
        <v>104</v>
      </c>
      <c r="D59" s="39" t="s">
        <v>105</v>
      </c>
      <c r="E59" s="45"/>
      <c r="F59" s="39" t="s">
        <v>100</v>
      </c>
      <c r="G59" s="39">
        <v>30</v>
      </c>
      <c r="H59" s="43"/>
      <c r="I59" s="36"/>
    </row>
    <row r="60" spans="2:9" ht="42.75" x14ac:dyDescent="0.25">
      <c r="B60" s="58">
        <v>3</v>
      </c>
      <c r="C60" s="59" t="s">
        <v>106</v>
      </c>
      <c r="D60" s="39" t="s">
        <v>107</v>
      </c>
      <c r="E60" s="45"/>
      <c r="F60" s="39" t="s">
        <v>100</v>
      </c>
      <c r="G60" s="39">
        <v>30</v>
      </c>
      <c r="H60" s="43"/>
      <c r="I60" s="36"/>
    </row>
    <row r="61" spans="2:9" ht="102.75" customHeight="1" thickBot="1" x14ac:dyDescent="0.3">
      <c r="B61" s="61">
        <v>4</v>
      </c>
      <c r="C61" s="62" t="s">
        <v>108</v>
      </c>
      <c r="D61" s="46" t="s">
        <v>109</v>
      </c>
      <c r="E61" s="47"/>
      <c r="F61" s="46" t="s">
        <v>100</v>
      </c>
      <c r="G61" s="46">
        <v>2</v>
      </c>
      <c r="H61" s="41"/>
      <c r="I61" s="48"/>
    </row>
    <row r="62" spans="2:9" ht="35.25" customHeight="1" thickBot="1" x14ac:dyDescent="0.3">
      <c r="B62" s="53" t="s">
        <v>48</v>
      </c>
      <c r="C62" s="29" t="s">
        <v>110</v>
      </c>
      <c r="D62" s="54"/>
      <c r="E62" s="54"/>
      <c r="F62" s="54"/>
      <c r="G62" s="54"/>
      <c r="H62" s="54"/>
      <c r="I62" s="30"/>
    </row>
    <row r="63" spans="2:9" ht="28.5" x14ac:dyDescent="0.25">
      <c r="B63" s="55">
        <v>1</v>
      </c>
      <c r="C63" s="56" t="s">
        <v>111</v>
      </c>
      <c r="D63" s="33" t="s">
        <v>112</v>
      </c>
      <c r="E63" s="57"/>
      <c r="F63" s="33" t="s">
        <v>42</v>
      </c>
      <c r="G63" s="33">
        <v>200</v>
      </c>
      <c r="H63" s="35"/>
      <c r="I63" s="36"/>
    </row>
    <row r="64" spans="2:9" ht="28.5" x14ac:dyDescent="0.25">
      <c r="B64" s="58">
        <v>2</v>
      </c>
      <c r="C64" s="59" t="s">
        <v>113</v>
      </c>
      <c r="D64" s="39" t="s">
        <v>114</v>
      </c>
      <c r="E64" s="45"/>
      <c r="F64" s="39" t="s">
        <v>42</v>
      </c>
      <c r="G64" s="39">
        <v>500</v>
      </c>
      <c r="H64" s="43"/>
      <c r="I64" s="36"/>
    </row>
    <row r="65" spans="2:9" x14ac:dyDescent="0.25">
      <c r="B65" s="58">
        <v>3</v>
      </c>
      <c r="C65" s="59" t="s">
        <v>115</v>
      </c>
      <c r="D65" s="39" t="s">
        <v>116</v>
      </c>
      <c r="E65" s="45"/>
      <c r="F65" s="39" t="s">
        <v>42</v>
      </c>
      <c r="G65" s="39">
        <v>800</v>
      </c>
      <c r="H65" s="43"/>
      <c r="I65" s="36"/>
    </row>
    <row r="66" spans="2:9" ht="45.75" customHeight="1" x14ac:dyDescent="0.25">
      <c r="B66" s="58">
        <v>4</v>
      </c>
      <c r="C66" s="59" t="s">
        <v>117</v>
      </c>
      <c r="D66" s="39" t="s">
        <v>118</v>
      </c>
      <c r="E66" s="45"/>
      <c r="F66" s="39" t="s">
        <v>43</v>
      </c>
      <c r="G66" s="39">
        <v>120</v>
      </c>
      <c r="H66" s="43"/>
      <c r="I66" s="36"/>
    </row>
    <row r="67" spans="2:9" ht="28.5" x14ac:dyDescent="0.25">
      <c r="B67" s="58">
        <v>5</v>
      </c>
      <c r="C67" s="59" t="s">
        <v>119</v>
      </c>
      <c r="D67" s="39" t="s">
        <v>120</v>
      </c>
      <c r="E67" s="45"/>
      <c r="F67" s="39" t="s">
        <v>44</v>
      </c>
      <c r="G67" s="39">
        <v>200</v>
      </c>
      <c r="H67" s="43"/>
      <c r="I67" s="36"/>
    </row>
    <row r="68" spans="2:9" ht="30.75" customHeight="1" thickBot="1" x14ac:dyDescent="0.3">
      <c r="B68" s="58">
        <v>6</v>
      </c>
      <c r="C68" s="59" t="s">
        <v>55</v>
      </c>
      <c r="D68" s="39" t="s">
        <v>121</v>
      </c>
      <c r="E68" s="45"/>
      <c r="F68" s="39" t="s">
        <v>44</v>
      </c>
      <c r="G68" s="39">
        <v>60</v>
      </c>
      <c r="H68" s="43"/>
      <c r="I68" s="36"/>
    </row>
    <row r="69" spans="2:9" ht="42" customHeight="1" thickBot="1" x14ac:dyDescent="0.3">
      <c r="B69" s="63" t="s">
        <v>49</v>
      </c>
      <c r="C69" s="64" t="s">
        <v>122</v>
      </c>
      <c r="D69" s="65"/>
      <c r="E69" s="65"/>
      <c r="F69" s="65"/>
      <c r="G69" s="65"/>
      <c r="H69" s="65"/>
      <c r="I69" s="66"/>
    </row>
    <row r="70" spans="2:9" ht="42.75" x14ac:dyDescent="0.25">
      <c r="B70" s="58">
        <v>1</v>
      </c>
      <c r="C70" s="59" t="s">
        <v>123</v>
      </c>
      <c r="D70" s="39" t="s">
        <v>124</v>
      </c>
      <c r="E70" s="45"/>
      <c r="F70" s="39" t="s">
        <v>42</v>
      </c>
      <c r="G70" s="39">
        <v>200</v>
      </c>
      <c r="H70" s="43"/>
      <c r="I70" s="36"/>
    </row>
    <row r="71" spans="2:9" ht="99.75" x14ac:dyDescent="0.25">
      <c r="B71" s="58">
        <v>2</v>
      </c>
      <c r="C71" s="59" t="s">
        <v>125</v>
      </c>
      <c r="D71" s="39" t="s">
        <v>126</v>
      </c>
      <c r="E71" s="45"/>
      <c r="F71" s="39" t="s">
        <v>133</v>
      </c>
      <c r="G71" s="39">
        <v>1000</v>
      </c>
      <c r="H71" s="43"/>
      <c r="I71" s="36"/>
    </row>
    <row r="72" spans="2:9" ht="57" x14ac:dyDescent="0.25">
      <c r="B72" s="58">
        <v>3</v>
      </c>
      <c r="C72" s="59" t="s">
        <v>127</v>
      </c>
      <c r="D72" s="39" t="s">
        <v>128</v>
      </c>
      <c r="E72" s="45"/>
      <c r="F72" s="39" t="s">
        <v>42</v>
      </c>
      <c r="G72" s="39">
        <v>100</v>
      </c>
      <c r="H72" s="43"/>
      <c r="I72" s="36"/>
    </row>
    <row r="73" spans="2:9" ht="42.75" x14ac:dyDescent="0.25">
      <c r="B73" s="58">
        <v>4</v>
      </c>
      <c r="C73" s="59" t="s">
        <v>129</v>
      </c>
      <c r="D73" s="39" t="s">
        <v>130</v>
      </c>
      <c r="E73" s="45"/>
      <c r="F73" s="39" t="s">
        <v>133</v>
      </c>
      <c r="G73" s="39">
        <v>200</v>
      </c>
      <c r="H73" s="43"/>
      <c r="I73" s="36"/>
    </row>
    <row r="74" spans="2:9" ht="57.75" thickBot="1" x14ac:dyDescent="0.3">
      <c r="B74" s="58">
        <v>5</v>
      </c>
      <c r="C74" s="59" t="s">
        <v>131</v>
      </c>
      <c r="D74" s="39" t="s">
        <v>132</v>
      </c>
      <c r="E74" s="45"/>
      <c r="F74" s="39" t="s">
        <v>43</v>
      </c>
      <c r="G74" s="39">
        <v>1000</v>
      </c>
      <c r="H74" s="43"/>
      <c r="I74" s="36"/>
    </row>
    <row r="75" spans="2:9" ht="39.75" customHeight="1" thickBot="1" x14ac:dyDescent="0.3">
      <c r="B75" s="63" t="s">
        <v>50</v>
      </c>
      <c r="C75" s="64" t="s">
        <v>134</v>
      </c>
      <c r="D75" s="65"/>
      <c r="E75" s="65"/>
      <c r="F75" s="65"/>
      <c r="G75" s="65"/>
      <c r="H75" s="65"/>
      <c r="I75" s="66"/>
    </row>
    <row r="76" spans="2:9" ht="28.5" x14ac:dyDescent="0.25">
      <c r="B76" s="58">
        <v>1</v>
      </c>
      <c r="C76" s="56" t="s">
        <v>135</v>
      </c>
      <c r="D76" s="33" t="s">
        <v>136</v>
      </c>
      <c r="E76" s="57"/>
      <c r="F76" s="33" t="s">
        <v>100</v>
      </c>
      <c r="G76" s="33">
        <v>40</v>
      </c>
      <c r="H76" s="35"/>
      <c r="I76" s="36"/>
    </row>
    <row r="77" spans="2:9" ht="198" customHeight="1" x14ac:dyDescent="0.25">
      <c r="B77" s="58">
        <v>2</v>
      </c>
      <c r="C77" s="59" t="s">
        <v>138</v>
      </c>
      <c r="D77" s="39" t="s">
        <v>139</v>
      </c>
      <c r="E77" s="45"/>
      <c r="F77" s="39" t="s">
        <v>100</v>
      </c>
      <c r="G77" s="39">
        <v>20</v>
      </c>
      <c r="H77" s="43"/>
      <c r="I77" s="36"/>
    </row>
    <row r="78" spans="2:9" ht="28.5" x14ac:dyDescent="0.25">
      <c r="B78" s="58">
        <v>3</v>
      </c>
      <c r="C78" s="59" t="s">
        <v>137</v>
      </c>
      <c r="D78" s="39" t="s">
        <v>140</v>
      </c>
      <c r="E78" s="45"/>
      <c r="F78" s="39" t="s">
        <v>52</v>
      </c>
      <c r="G78" s="39">
        <v>100</v>
      </c>
      <c r="H78" s="43"/>
      <c r="I78" s="36"/>
    </row>
    <row r="79" spans="2:9" ht="29.25" thickBot="1" x14ac:dyDescent="0.3">
      <c r="B79" s="58">
        <v>4</v>
      </c>
      <c r="C79" s="59" t="s">
        <v>141</v>
      </c>
      <c r="D79" s="39" t="s">
        <v>142</v>
      </c>
      <c r="E79" s="45"/>
      <c r="F79" s="39" t="s">
        <v>42</v>
      </c>
      <c r="G79" s="39">
        <v>5</v>
      </c>
      <c r="H79" s="43"/>
      <c r="I79" s="36"/>
    </row>
    <row r="80" spans="2:9" ht="38.25" customHeight="1" thickBot="1" x14ac:dyDescent="0.3">
      <c r="B80" s="63" t="s">
        <v>51</v>
      </c>
      <c r="C80" s="64" t="s">
        <v>143</v>
      </c>
      <c r="D80" s="65"/>
      <c r="E80" s="65"/>
      <c r="F80" s="65"/>
      <c r="G80" s="65"/>
      <c r="H80" s="65"/>
      <c r="I80" s="66"/>
    </row>
    <row r="81" spans="2:9" ht="48" customHeight="1" x14ac:dyDescent="0.25">
      <c r="B81" s="58">
        <v>1</v>
      </c>
      <c r="C81" s="59" t="s">
        <v>53</v>
      </c>
      <c r="D81" s="39" t="s">
        <v>144</v>
      </c>
      <c r="E81" s="45"/>
      <c r="F81" s="39" t="s">
        <v>54</v>
      </c>
      <c r="G81" s="39">
        <v>100</v>
      </c>
      <c r="H81" s="43"/>
      <c r="I81" s="36"/>
    </row>
    <row r="82" spans="2:9" ht="85.5" x14ac:dyDescent="0.25">
      <c r="B82" s="58">
        <v>2</v>
      </c>
      <c r="C82" s="60" t="s">
        <v>145</v>
      </c>
      <c r="D82" s="67" t="s">
        <v>146</v>
      </c>
      <c r="E82" s="45"/>
      <c r="F82" s="67" t="s">
        <v>42</v>
      </c>
      <c r="G82" s="67">
        <v>10</v>
      </c>
      <c r="H82" s="43"/>
      <c r="I82" s="36"/>
    </row>
    <row r="83" spans="2:9" ht="42.75" x14ac:dyDescent="0.25">
      <c r="B83" s="58">
        <v>3</v>
      </c>
      <c r="C83" s="60" t="s">
        <v>147</v>
      </c>
      <c r="D83" s="67" t="s">
        <v>148</v>
      </c>
      <c r="E83" s="45"/>
      <c r="F83" s="67" t="s">
        <v>43</v>
      </c>
      <c r="G83" s="67">
        <v>1000</v>
      </c>
      <c r="H83" s="43"/>
      <c r="I83" s="36"/>
    </row>
    <row r="84" spans="2:9" ht="42.75" x14ac:dyDescent="0.25">
      <c r="B84" s="58">
        <v>4</v>
      </c>
      <c r="C84" s="59" t="s">
        <v>149</v>
      </c>
      <c r="D84" s="39" t="s">
        <v>150</v>
      </c>
      <c r="E84" s="45"/>
      <c r="F84" s="39" t="s">
        <v>43</v>
      </c>
      <c r="G84" s="39">
        <v>1000</v>
      </c>
      <c r="H84" s="43"/>
      <c r="I84" s="36"/>
    </row>
    <row r="85" spans="2:9" ht="71.25" x14ac:dyDescent="0.25">
      <c r="B85" s="58">
        <v>5</v>
      </c>
      <c r="C85" s="59" t="s">
        <v>151</v>
      </c>
      <c r="D85" s="39" t="s">
        <v>152</v>
      </c>
      <c r="E85" s="45"/>
      <c r="F85" s="39" t="s">
        <v>100</v>
      </c>
      <c r="G85" s="39">
        <v>20</v>
      </c>
      <c r="H85" s="43"/>
      <c r="I85" s="36"/>
    </row>
    <row r="86" spans="2:9" ht="75" customHeight="1" x14ac:dyDescent="0.25">
      <c r="B86" s="58">
        <v>6</v>
      </c>
      <c r="C86" s="59" t="s">
        <v>153</v>
      </c>
      <c r="D86" s="39" t="s">
        <v>154</v>
      </c>
      <c r="E86" s="45"/>
      <c r="F86" s="39" t="s">
        <v>52</v>
      </c>
      <c r="G86" s="39">
        <v>2000</v>
      </c>
      <c r="H86" s="43"/>
      <c r="I86" s="36"/>
    </row>
    <row r="87" spans="2:9" ht="104.25" customHeight="1" x14ac:dyDescent="0.25">
      <c r="B87" s="58">
        <v>7</v>
      </c>
      <c r="C87" s="59" t="s">
        <v>155</v>
      </c>
      <c r="D87" s="39" t="s">
        <v>156</v>
      </c>
      <c r="E87" s="45"/>
      <c r="F87" s="39" t="s">
        <v>100</v>
      </c>
      <c r="G87" s="39">
        <v>50</v>
      </c>
      <c r="H87" s="43"/>
      <c r="I87" s="36"/>
    </row>
    <row r="88" spans="2:9" ht="57.75" thickBot="1" x14ac:dyDescent="0.3">
      <c r="B88" s="58">
        <v>8</v>
      </c>
      <c r="C88" s="59" t="s">
        <v>157</v>
      </c>
      <c r="D88" s="39" t="s">
        <v>158</v>
      </c>
      <c r="E88" s="45"/>
      <c r="F88" s="39" t="s">
        <v>43</v>
      </c>
      <c r="G88" s="39">
        <v>1000</v>
      </c>
      <c r="H88" s="43"/>
      <c r="I88" s="36"/>
    </row>
    <row r="89" spans="2:9" ht="38.25" customHeight="1" thickBot="1" x14ac:dyDescent="0.3">
      <c r="B89" s="50"/>
      <c r="C89" s="68"/>
      <c r="D89" s="51"/>
      <c r="E89" s="52"/>
      <c r="F89" s="49"/>
      <c r="G89" s="49"/>
      <c r="H89" s="115" t="s">
        <v>168</v>
      </c>
      <c r="I89" s="117">
        <f>SUM(I46:I88)</f>
        <v>0</v>
      </c>
    </row>
    <row r="90" spans="2:9" ht="38.25" customHeight="1" thickBot="1" x14ac:dyDescent="0.3">
      <c r="B90" s="114"/>
      <c r="C90" s="110"/>
      <c r="D90" s="111"/>
      <c r="E90" s="112"/>
      <c r="F90" s="113"/>
      <c r="G90" s="113"/>
      <c r="H90" s="116" t="s">
        <v>172</v>
      </c>
      <c r="I90" s="118">
        <f>(I89*1.21)-I89</f>
        <v>0</v>
      </c>
    </row>
    <row r="91" spans="2:9" ht="39" customHeight="1" thickBot="1" x14ac:dyDescent="0.3">
      <c r="B91" s="153" t="s">
        <v>171</v>
      </c>
      <c r="C91" s="154"/>
      <c r="D91" s="154"/>
      <c r="E91" s="154"/>
      <c r="F91" s="154"/>
      <c r="G91" s="154"/>
      <c r="H91" s="155"/>
      <c r="I91" s="119">
        <f>I89+I90</f>
        <v>0</v>
      </c>
    </row>
    <row r="92" spans="2:9" x14ac:dyDescent="0.25">
      <c r="B92" s="156" t="s">
        <v>56</v>
      </c>
      <c r="C92" s="156"/>
      <c r="D92" s="156"/>
      <c r="E92" s="156"/>
      <c r="F92" s="156"/>
      <c r="G92" s="156"/>
      <c r="H92" s="156"/>
      <c r="I92" s="156"/>
    </row>
    <row r="93" spans="2:9" x14ac:dyDescent="0.25">
      <c r="B93" s="157" t="s">
        <v>57</v>
      </c>
      <c r="C93" s="157"/>
      <c r="D93" s="157"/>
      <c r="E93" s="157"/>
      <c r="F93" s="157"/>
      <c r="G93" s="157"/>
      <c r="H93" s="157"/>
      <c r="I93" s="157"/>
    </row>
    <row r="94" spans="2:9" x14ac:dyDescent="0.25">
      <c r="B94" s="158" t="s">
        <v>173</v>
      </c>
      <c r="C94" s="159"/>
      <c r="D94" s="159"/>
      <c r="E94" s="159"/>
      <c r="F94" s="159"/>
      <c r="G94" s="159"/>
      <c r="H94" s="159"/>
      <c r="I94" s="159"/>
    </row>
    <row r="95" spans="2:9" x14ac:dyDescent="0.25">
      <c r="B95" s="159"/>
      <c r="C95" s="159"/>
      <c r="D95" s="159"/>
      <c r="E95" s="159"/>
      <c r="F95" s="159"/>
      <c r="G95" s="159"/>
      <c r="H95" s="159"/>
      <c r="I95" s="159"/>
    </row>
    <row r="96" spans="2:9" x14ac:dyDescent="0.25">
      <c r="B96" s="159"/>
      <c r="C96" s="159"/>
      <c r="D96" s="159"/>
      <c r="E96" s="159"/>
      <c r="F96" s="159"/>
      <c r="G96" s="159"/>
      <c r="H96" s="159"/>
      <c r="I96" s="159"/>
    </row>
    <row r="97" spans="2:9" ht="34.5" customHeight="1" x14ac:dyDescent="0.25">
      <c r="B97" s="159"/>
      <c r="C97" s="159"/>
      <c r="D97" s="159"/>
      <c r="E97" s="159"/>
      <c r="F97" s="159"/>
      <c r="G97" s="159"/>
      <c r="H97" s="159"/>
      <c r="I97" s="159"/>
    </row>
    <row r="98" spans="2:9" ht="49.5" customHeight="1" thickBot="1" x14ac:dyDescent="0.3">
      <c r="B98" s="160" t="s">
        <v>169</v>
      </c>
      <c r="C98" s="160"/>
      <c r="D98" s="160"/>
      <c r="E98" s="160"/>
      <c r="F98" s="160"/>
      <c r="G98" s="160"/>
      <c r="H98" s="160"/>
      <c r="I98" s="160"/>
    </row>
    <row r="99" spans="2:9" ht="43.5" customHeight="1" thickBot="1" x14ac:dyDescent="0.3">
      <c r="B99" s="91" t="s">
        <v>19</v>
      </c>
      <c r="C99" s="161" t="s">
        <v>161</v>
      </c>
      <c r="D99" s="162"/>
      <c r="E99" s="162"/>
      <c r="F99" s="163"/>
      <c r="G99" s="135" t="s">
        <v>159</v>
      </c>
      <c r="H99" s="135"/>
      <c r="I99" s="132"/>
    </row>
    <row r="100" spans="2:9" ht="15.75" thickBot="1" x14ac:dyDescent="0.3">
      <c r="B100" s="109">
        <v>1</v>
      </c>
      <c r="C100" s="217">
        <v>2</v>
      </c>
      <c r="D100" s="217"/>
      <c r="E100" s="217"/>
      <c r="F100" s="217"/>
      <c r="G100" s="217">
        <v>3</v>
      </c>
      <c r="H100" s="217"/>
      <c r="I100" s="217"/>
    </row>
    <row r="101" spans="2:9" ht="15.75" thickBot="1" x14ac:dyDescent="0.3">
      <c r="B101" s="69" t="s">
        <v>16</v>
      </c>
      <c r="C101" s="141" t="s">
        <v>170</v>
      </c>
      <c r="D101" s="142"/>
      <c r="E101" s="142"/>
      <c r="F101" s="143"/>
      <c r="G101" s="144" t="s">
        <v>160</v>
      </c>
      <c r="H101" s="145"/>
      <c r="I101" s="146"/>
    </row>
    <row r="102" spans="2:9" x14ac:dyDescent="0.25">
      <c r="B102" s="70"/>
      <c r="C102" s="71"/>
      <c r="D102" s="71"/>
      <c r="E102" s="71"/>
      <c r="F102" s="71"/>
      <c r="G102" s="71"/>
      <c r="H102" s="71"/>
      <c r="I102" s="71"/>
    </row>
    <row r="103" spans="2:9" x14ac:dyDescent="0.25">
      <c r="B103" s="184" t="s">
        <v>61</v>
      </c>
      <c r="C103" s="184"/>
      <c r="D103" s="184"/>
      <c r="E103" s="184"/>
      <c r="F103" s="184"/>
      <c r="G103" s="184"/>
      <c r="H103" s="184"/>
      <c r="I103" s="184"/>
    </row>
    <row r="104" spans="2:9" ht="15.75" thickBot="1" x14ac:dyDescent="0.3">
      <c r="B104" s="184"/>
      <c r="C104" s="184"/>
      <c r="D104" s="184"/>
      <c r="E104" s="184"/>
      <c r="F104" s="184"/>
      <c r="G104" s="184"/>
      <c r="H104" s="184"/>
      <c r="I104" s="184"/>
    </row>
    <row r="105" spans="2:9" ht="29.25" thickBot="1" x14ac:dyDescent="0.3">
      <c r="B105" s="131" t="s">
        <v>62</v>
      </c>
      <c r="C105" s="211" t="s">
        <v>63</v>
      </c>
      <c r="D105" s="131" t="s">
        <v>64</v>
      </c>
      <c r="E105" s="132"/>
      <c r="F105" s="135" t="s">
        <v>65</v>
      </c>
      <c r="G105" s="132"/>
      <c r="H105" s="94" t="s">
        <v>66</v>
      </c>
      <c r="I105" s="132" t="s">
        <v>67</v>
      </c>
    </row>
    <row r="106" spans="2:9" ht="15.75" thickBot="1" x14ac:dyDescent="0.3">
      <c r="B106" s="164"/>
      <c r="C106" s="212"/>
      <c r="D106" s="133"/>
      <c r="E106" s="134"/>
      <c r="F106" s="136"/>
      <c r="G106" s="137"/>
      <c r="H106" s="99" t="s">
        <v>68</v>
      </c>
      <c r="I106" s="137"/>
    </row>
    <row r="107" spans="2:9" ht="15.75" thickBot="1" x14ac:dyDescent="0.3">
      <c r="B107" s="72">
        <v>1</v>
      </c>
      <c r="C107" s="73">
        <v>2</v>
      </c>
      <c r="D107" s="138">
        <v>3</v>
      </c>
      <c r="E107" s="139"/>
      <c r="F107" s="138">
        <v>4</v>
      </c>
      <c r="G107" s="140"/>
      <c r="H107" s="74">
        <v>5</v>
      </c>
      <c r="I107" s="73">
        <v>6</v>
      </c>
    </row>
    <row r="108" spans="2:9" x14ac:dyDescent="0.25">
      <c r="B108" s="75" t="s">
        <v>16</v>
      </c>
      <c r="C108" s="76" t="s">
        <v>69</v>
      </c>
      <c r="D108" s="165" t="s">
        <v>70</v>
      </c>
      <c r="E108" s="166"/>
      <c r="F108" s="167" t="s">
        <v>71</v>
      </c>
      <c r="G108" s="168"/>
      <c r="H108" s="77" t="s">
        <v>72</v>
      </c>
      <c r="I108" s="78"/>
    </row>
    <row r="109" spans="2:9" ht="57" x14ac:dyDescent="0.25">
      <c r="B109" s="79" t="s">
        <v>17</v>
      </c>
      <c r="C109" s="80" t="s">
        <v>73</v>
      </c>
      <c r="D109" s="130" t="s">
        <v>70</v>
      </c>
      <c r="E109" s="130"/>
      <c r="F109" s="130" t="s">
        <v>71</v>
      </c>
      <c r="G109" s="130"/>
      <c r="H109" s="81" t="s">
        <v>72</v>
      </c>
      <c r="I109" s="82"/>
    </row>
    <row r="110" spans="2:9" ht="28.5" x14ac:dyDescent="0.25">
      <c r="B110" s="79" t="s">
        <v>58</v>
      </c>
      <c r="C110" s="80" t="s">
        <v>74</v>
      </c>
      <c r="D110" s="122" t="s">
        <v>70</v>
      </c>
      <c r="E110" s="123"/>
      <c r="F110" s="213" t="s">
        <v>75</v>
      </c>
      <c r="G110" s="214"/>
      <c r="H110" s="81" t="s">
        <v>72</v>
      </c>
      <c r="I110" s="82"/>
    </row>
    <row r="111" spans="2:9" x14ac:dyDescent="0.25">
      <c r="B111" s="79" t="s">
        <v>59</v>
      </c>
      <c r="C111" s="103"/>
      <c r="D111" s="122"/>
      <c r="E111" s="123"/>
      <c r="F111" s="124"/>
      <c r="G111" s="125"/>
      <c r="H111" s="81"/>
      <c r="I111" s="82"/>
    </row>
    <row r="112" spans="2:9" ht="16.5" customHeight="1" thickBot="1" x14ac:dyDescent="0.3">
      <c r="B112" s="104" t="s">
        <v>60</v>
      </c>
      <c r="C112" s="105"/>
      <c r="D112" s="121"/>
      <c r="E112" s="121"/>
      <c r="F112" s="126"/>
      <c r="G112" s="126"/>
      <c r="H112" s="106"/>
      <c r="I112" s="107"/>
    </row>
    <row r="113" spans="2:9" ht="105" customHeight="1" x14ac:dyDescent="0.25">
      <c r="B113" s="127" t="s">
        <v>163</v>
      </c>
      <c r="C113" s="128"/>
      <c r="D113" s="128"/>
      <c r="E113" s="128"/>
      <c r="F113" s="128"/>
      <c r="G113" s="128"/>
      <c r="H113" s="128"/>
      <c r="I113" s="128"/>
    </row>
    <row r="114" spans="2:9" ht="20.25" customHeight="1" x14ac:dyDescent="0.25">
      <c r="B114" s="129" t="s">
        <v>164</v>
      </c>
      <c r="C114" s="129"/>
      <c r="D114" s="129"/>
      <c r="E114" s="129"/>
      <c r="F114" s="129"/>
      <c r="G114" s="129"/>
      <c r="H114" s="129"/>
      <c r="I114" s="129"/>
    </row>
    <row r="115" spans="2:9" ht="126.75" customHeight="1" x14ac:dyDescent="0.25">
      <c r="B115" s="120" t="s">
        <v>162</v>
      </c>
      <c r="C115" s="120"/>
      <c r="D115" s="120"/>
      <c r="E115" s="120"/>
      <c r="F115" s="120"/>
      <c r="G115" s="120"/>
      <c r="H115" s="120"/>
      <c r="I115" s="120"/>
    </row>
    <row r="116" spans="2:9" ht="15.75" thickBot="1" x14ac:dyDescent="0.3">
      <c r="B116" s="83"/>
      <c r="C116" s="84"/>
      <c r="D116" s="85"/>
      <c r="E116" s="85"/>
      <c r="F116" s="85"/>
      <c r="G116" s="84"/>
      <c r="H116" s="85"/>
      <c r="I116" s="85"/>
    </row>
    <row r="117" spans="2:9" x14ac:dyDescent="0.25">
      <c r="B117" s="86"/>
      <c r="C117" s="87" t="s">
        <v>76</v>
      </c>
      <c r="D117" s="88"/>
      <c r="E117" s="88"/>
      <c r="F117" s="89"/>
      <c r="G117" s="88" t="s">
        <v>77</v>
      </c>
      <c r="H117" s="90"/>
      <c r="I117" s="87" t="s">
        <v>78</v>
      </c>
    </row>
    <row r="118" spans="2:9" x14ac:dyDescent="0.25">
      <c r="B118" s="86"/>
      <c r="C118" s="86"/>
      <c r="D118" s="86"/>
      <c r="E118" s="86"/>
      <c r="F118" s="86"/>
      <c r="G118" s="86"/>
      <c r="H118" s="86"/>
      <c r="I118" s="86"/>
    </row>
    <row r="120" spans="2:9" ht="12.75" customHeight="1" x14ac:dyDescent="0.25"/>
  </sheetData>
  <mergeCells count="79">
    <mergeCell ref="B39:I40"/>
    <mergeCell ref="B9:E9"/>
    <mergeCell ref="F110:G110"/>
    <mergeCell ref="F109:G109"/>
    <mergeCell ref="C105:C106"/>
    <mergeCell ref="B103:I104"/>
    <mergeCell ref="C29:C30"/>
    <mergeCell ref="C22:C23"/>
    <mergeCell ref="C15:C16"/>
    <mergeCell ref="C100:F100"/>
    <mergeCell ref="G100:I100"/>
    <mergeCell ref="D17:E17"/>
    <mergeCell ref="F17:G17"/>
    <mergeCell ref="D18:E18"/>
    <mergeCell ref="B10:E10"/>
    <mergeCell ref="B11:E11"/>
    <mergeCell ref="B12:I14"/>
    <mergeCell ref="D15:E16"/>
    <mergeCell ref="F15:G16"/>
    <mergeCell ref="H15:I15"/>
    <mergeCell ref="B15:B16"/>
    <mergeCell ref="B22:B23"/>
    <mergeCell ref="C37:D37"/>
    <mergeCell ref="E37:I37"/>
    <mergeCell ref="C38:D38"/>
    <mergeCell ref="E38:I38"/>
    <mergeCell ref="D32:G32"/>
    <mergeCell ref="B33:I35"/>
    <mergeCell ref="C36:D36"/>
    <mergeCell ref="E36:I36"/>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I1"/>
    <mergeCell ref="B2:I2"/>
    <mergeCell ref="B3:I3"/>
    <mergeCell ref="B4:I4"/>
    <mergeCell ref="B5:I6"/>
    <mergeCell ref="D110:E110"/>
    <mergeCell ref="I105:I106"/>
    <mergeCell ref="C101:F101"/>
    <mergeCell ref="G101:I101"/>
    <mergeCell ref="B41:I41"/>
    <mergeCell ref="B42:I42"/>
    <mergeCell ref="B91:H91"/>
    <mergeCell ref="B92:I92"/>
    <mergeCell ref="B93:I93"/>
    <mergeCell ref="B94:I97"/>
    <mergeCell ref="B98:I98"/>
    <mergeCell ref="C99:F99"/>
    <mergeCell ref="G99:I99"/>
    <mergeCell ref="B105:B106"/>
    <mergeCell ref="D108:E108"/>
    <mergeCell ref="F108:G108"/>
    <mergeCell ref="D109:E109"/>
    <mergeCell ref="D105:E106"/>
    <mergeCell ref="F105:G106"/>
    <mergeCell ref="D107:E107"/>
    <mergeCell ref="F107:G107"/>
    <mergeCell ref="B115:I115"/>
    <mergeCell ref="D112:E112"/>
    <mergeCell ref="D111:E111"/>
    <mergeCell ref="F111:G111"/>
    <mergeCell ref="F112:G112"/>
    <mergeCell ref="B113:I113"/>
    <mergeCell ref="B114:I114"/>
  </mergeCells>
  <dataValidations count="2">
    <dataValidation type="list" allowBlank="1" showInputMessage="1" showErrorMessage="1" promptTitle="Pasirinkite" sqref="H109:H112" xr:uid="{5E33BBE0-52A6-46BF-B9E4-9E9D629AAEFB}">
      <formula1>"Pasirinkite, Taip, Ne"</formula1>
    </dataValidation>
    <dataValidation type="list" allowBlank="1" showInputMessage="1" showErrorMessage="1" sqref="H108"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Aivaras Simonaitis</dc:creator>
  <cp:lastModifiedBy>Elena Miežetytė</cp:lastModifiedBy>
  <dcterms:created xsi:type="dcterms:W3CDTF">2024-08-29T15:35:43Z</dcterms:created>
  <dcterms:modified xsi:type="dcterms:W3CDTF">2026-04-29T08:55:00Z</dcterms:modified>
</cp:coreProperties>
</file>